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7335" yWindow="465" windowWidth="11280" windowHeight="116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C9" i="4"/>
  <c r="E124" i="29"/>
  <c r="G124" i="29"/>
  <c r="G318" i="29"/>
  <c r="G13" i="29"/>
  <c r="E338" i="29"/>
  <c r="C14" i="5"/>
  <c r="G4" i="3"/>
  <c r="C4" i="3"/>
  <c r="D17" i="159"/>
  <c r="D87" i="36"/>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c r="A1" i="161"/>
  <c r="B1" i="160"/>
  <c r="B1" i="162"/>
  <c r="A2" i="159"/>
  <c r="A2" i="161"/>
  <c r="B2" i="163"/>
  <c r="B2" i="164"/>
  <c r="B2" i="166"/>
  <c r="A2" i="158"/>
  <c r="B2" i="160"/>
  <c r="B2" i="162"/>
  <c r="B61" i="106"/>
  <c r="B52" i="106"/>
  <c r="B51" i="106"/>
  <c r="B49" i="106"/>
  <c r="B48" i="106"/>
  <c r="B47" i="106"/>
  <c r="B46" i="106"/>
  <c r="B45" i="106"/>
  <c r="B44" i="106"/>
  <c r="B43" i="106"/>
  <c r="B42" i="106"/>
  <c r="B41" i="106"/>
  <c r="B50" i="106"/>
  <c r="F162" i="34"/>
  <c r="B7769" i="106"/>
  <c r="B7768" i="106"/>
  <c r="B7766" i="106"/>
  <c r="B7765" i="106"/>
  <c r="B7764" i="106"/>
  <c r="J83" i="28"/>
  <c r="B7758" i="106" s="1"/>
  <c r="D7758" i="106" s="1"/>
  <c r="J86" i="28"/>
  <c r="J88" i="28"/>
  <c r="D30" i="36"/>
  <c r="B7759" i="106"/>
  <c r="K6" i="29"/>
  <c r="B7763" i="106"/>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c r="L136" i="29"/>
  <c r="L138" i="29"/>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2" i="106" s="1"/>
  <c r="D122" i="106" s="1"/>
  <c r="B123" i="106"/>
  <c r="D123" i="106"/>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69" i="106" s="1"/>
  <c r="D169" i="106" s="1"/>
  <c r="B170" i="106"/>
  <c r="D170" i="106"/>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s="1"/>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s="1"/>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c r="B863" i="106"/>
  <c r="D863" i="106"/>
  <c r="B864" i="106"/>
  <c r="D864" i="106"/>
  <c r="B865" i="106"/>
  <c r="D865" i="106"/>
  <c r="D866" i="106"/>
  <c r="B867" i="106"/>
  <c r="D867" i="106" s="1"/>
  <c r="D868" i="106"/>
  <c r="E72" i="29"/>
  <c r="B869" i="106"/>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c r="B961" i="106"/>
  <c r="D961" i="106"/>
  <c r="B962" i="106"/>
  <c r="D962" i="106"/>
  <c r="G47" i="29"/>
  <c r="B963" i="106"/>
  <c r="D963" i="106" s="1"/>
  <c r="B964" i="106"/>
  <c r="D964" i="106" s="1"/>
  <c r="B965" i="106"/>
  <c r="D965" i="106" s="1"/>
  <c r="G53" i="29"/>
  <c r="B966" i="106" s="1"/>
  <c r="D966" i="106" s="1"/>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s="1"/>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c r="B1018" i="106"/>
  <c r="D1018" i="106"/>
  <c r="B1019" i="106"/>
  <c r="D1019" i="106"/>
  <c r="B1020" i="106"/>
  <c r="D1020" i="106"/>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c r="B1044" i="106"/>
  <c r="D1044" i="106"/>
  <c r="B1046" i="106"/>
  <c r="D1046" i="106"/>
  <c r="H84" i="29"/>
  <c r="H92" i="29"/>
  <c r="K92" i="29" s="1"/>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c r="D1095" i="106"/>
  <c r="D1096" i="106"/>
  <c r="D1097" i="106"/>
  <c r="D1098" i="106"/>
  <c r="D1099" i="106"/>
  <c r="K18" i="29"/>
  <c r="B1100" i="106" s="1"/>
  <c r="D1100" i="106" s="1"/>
  <c r="D1101" i="106"/>
  <c r="D1102" i="106"/>
  <c r="D1103" i="106"/>
  <c r="K12" i="29"/>
  <c r="B1104" i="106" s="1"/>
  <c r="D1104" i="106"/>
  <c r="K14" i="29"/>
  <c r="B1106" i="106"/>
  <c r="D1106" i="106" s="1"/>
  <c r="K15" i="29"/>
  <c r="B1107" i="106" s="1"/>
  <c r="D1107" i="106"/>
  <c r="K36" i="29"/>
  <c r="K37" i="29"/>
  <c r="B1110" i="106" s="1"/>
  <c r="D1110" i="106" s="1"/>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c r="D1128" i="106" s="1"/>
  <c r="K62" i="29"/>
  <c r="B1129" i="106" s="1"/>
  <c r="D1129" i="106" s="1"/>
  <c r="K63" i="29"/>
  <c r="B1130" i="106"/>
  <c r="D1130" i="106" s="1"/>
  <c r="B1131" i="106"/>
  <c r="D1131" i="106" s="1"/>
  <c r="D1132" i="106"/>
  <c r="B1134" i="106"/>
  <c r="D1134" i="106"/>
  <c r="K68" i="29"/>
  <c r="K69" i="29"/>
  <c r="B1136" i="106" s="1"/>
  <c r="D1136" i="106"/>
  <c r="K70" i="29"/>
  <c r="B1137" i="106"/>
  <c r="D1137" i="106" s="1"/>
  <c r="D1138" i="106"/>
  <c r="K71" i="29"/>
  <c r="B1139" i="106"/>
  <c r="D1139" i="106" s="1"/>
  <c r="D1140" i="106"/>
  <c r="K73" i="29"/>
  <c r="B1142" i="106"/>
  <c r="D1142" i="106" s="1"/>
  <c r="K78" i="29"/>
  <c r="K79" i="29"/>
  <c r="K80" i="29"/>
  <c r="K81" i="29"/>
  <c r="K82" i="29"/>
  <c r="K83" i="29"/>
  <c r="K93" i="29"/>
  <c r="K94" i="29"/>
  <c r="K95" i="29"/>
  <c r="K96" i="29"/>
  <c r="K97" i="29"/>
  <c r="K98" i="29"/>
  <c r="K99" i="29"/>
  <c r="K101" i="29"/>
  <c r="K105" i="29"/>
  <c r="B1146" i="106" s="1"/>
  <c r="D1146" i="106"/>
  <c r="K106" i="29"/>
  <c r="B1147" i="106"/>
  <c r="D1147" i="106" s="1"/>
  <c r="D1148" i="106"/>
  <c r="K109" i="29"/>
  <c r="B1149" i="106" s="1"/>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E129" i="29" s="1"/>
  <c r="B1241" i="106" s="1"/>
  <c r="D1241"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c r="B1267" i="106" s="1"/>
  <c r="D1267" i="106" s="1"/>
  <c r="B1268" i="106"/>
  <c r="D1268" i="106"/>
  <c r="B1269" i="106"/>
  <c r="D1269" i="106"/>
  <c r="B1270" i="106"/>
  <c r="D1270" i="106"/>
  <c r="D1271" i="106"/>
  <c r="H146" i="29"/>
  <c r="H148" i="29" s="1"/>
  <c r="B1272" i="106" s="1"/>
  <c r="D1272" i="106" s="1"/>
  <c r="B1274" i="106"/>
  <c r="D1274" i="106" s="1"/>
  <c r="K123" i="29"/>
  <c r="K124" i="29"/>
  <c r="B1276" i="106"/>
  <c r="D1276" i="106" s="1"/>
  <c r="K126" i="29"/>
  <c r="B1277" i="106" s="1"/>
  <c r="D1277" i="106" s="1"/>
  <c r="D1278" i="106"/>
  <c r="K125" i="29"/>
  <c r="K128" i="29"/>
  <c r="B1280" i="106"/>
  <c r="D1280" i="106" s="1"/>
  <c r="K120" i="29"/>
  <c r="K133" i="29"/>
  <c r="K134" i="29"/>
  <c r="K135" i="29"/>
  <c r="B2988" i="106"/>
  <c r="D2988" i="106" s="1"/>
  <c r="K137" i="29"/>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c r="D1327" i="106" s="1"/>
  <c r="K159" i="29"/>
  <c r="B2818" i="106" s="1"/>
  <c r="K160" i="29"/>
  <c r="K164" i="29"/>
  <c r="B1329" i="106" s="1"/>
  <c r="D1329" i="106" s="1"/>
  <c r="K165" i="29"/>
  <c r="B1330" i="106"/>
  <c r="D1330" i="106" s="1"/>
  <c r="D1334" i="106"/>
  <c r="B1335" i="106"/>
  <c r="D1335" i="106"/>
  <c r="D1336" i="106"/>
  <c r="D1337" i="106"/>
  <c r="B1338" i="106"/>
  <c r="D1338" i="106"/>
  <c r="C178" i="29"/>
  <c r="B1339" i="106"/>
  <c r="D1339" i="106" s="1"/>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G204" i="29"/>
  <c r="B1365" i="106" s="1"/>
  <c r="D1365" i="106" s="1"/>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c r="H188" i="29"/>
  <c r="K176" i="29"/>
  <c r="B1377" i="106" s="1"/>
  <c r="D1377" i="106" s="1"/>
  <c r="D1378" i="106"/>
  <c r="D1379" i="106"/>
  <c r="K177" i="29"/>
  <c r="B1380" i="106"/>
  <c r="D1380" i="106" s="1"/>
  <c r="K174" i="29"/>
  <c r="K182" i="29"/>
  <c r="K183" i="29"/>
  <c r="K184" i="29"/>
  <c r="K185" i="29"/>
  <c r="K186" i="29"/>
  <c r="K187" i="29"/>
  <c r="K189" i="29"/>
  <c r="B2839" i="106"/>
  <c r="K193" i="29"/>
  <c r="B1383" i="106"/>
  <c r="D1383" i="106" s="1"/>
  <c r="K194" i="29"/>
  <c r="B1384" i="106" s="1"/>
  <c r="D1384" i="106"/>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23" i="29" s="1"/>
  <c r="K211" i="29"/>
  <c r="K212" i="29"/>
  <c r="K213" i="29"/>
  <c r="B3065" i="106"/>
  <c r="K214" i="29"/>
  <c r="K220" i="29"/>
  <c r="K222" i="29"/>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B1512" i="106"/>
  <c r="D1512" i="106" s="1"/>
  <c r="K282" i="29"/>
  <c r="B1513" i="106" s="1"/>
  <c r="D1513" i="106" s="1"/>
  <c r="K285" i="29"/>
  <c r="B1514" i="106"/>
  <c r="D1514" i="106" s="1"/>
  <c r="K283" i="29"/>
  <c r="B2845" i="106" s="1"/>
  <c r="D2845" i="106" s="1"/>
  <c r="K284" i="29"/>
  <c r="D1516" i="106"/>
  <c r="K276" i="29"/>
  <c r="K277" i="29"/>
  <c r="K278" i="29" s="1"/>
  <c r="B3724" i="106" s="1"/>
  <c r="B1519" i="106"/>
  <c r="D1519" i="106" s="1"/>
  <c r="D1520" i="106"/>
  <c r="D1521" i="106"/>
  <c r="B1522" i="106"/>
  <c r="D1522" i="106" s="1"/>
  <c r="C296" i="29"/>
  <c r="B1525" i="106"/>
  <c r="D1525" i="106"/>
  <c r="D1526" i="106"/>
  <c r="D1527" i="106"/>
  <c r="B1528" i="106"/>
  <c r="D1528" i="106"/>
  <c r="D296" i="29"/>
  <c r="B1529" i="106"/>
  <c r="D1529" i="106" s="1"/>
  <c r="D305" i="29"/>
  <c r="B1530" i="106" s="1"/>
  <c r="D1530" i="106" s="1"/>
  <c r="B1531" i="106"/>
  <c r="D1531" i="106"/>
  <c r="D1532" i="106"/>
  <c r="D1533" i="106"/>
  <c r="B1534" i="106"/>
  <c r="D1534" i="106"/>
  <c r="E296" i="29"/>
  <c r="B1535" i="106"/>
  <c r="D1535" i="106" s="1"/>
  <c r="E303" i="29"/>
  <c r="E305" i="29" s="1"/>
  <c r="B1536" i="106" s="1"/>
  <c r="D1536" i="106" s="1"/>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s="1"/>
  <c r="F12" i="7"/>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1" i="106"/>
  <c r="D2841" i="106"/>
  <c r="B2843" i="106"/>
  <c r="D2843" i="106"/>
  <c r="B2844" i="106"/>
  <c r="D2844"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s="1"/>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c r="B3234" i="106"/>
  <c r="D3234" i="106"/>
  <c r="D44" i="4"/>
  <c r="B3236" i="106"/>
  <c r="D3236" i="106" s="1"/>
  <c r="D76" i="4"/>
  <c r="B3237" i="106" s="1"/>
  <c r="D3237" i="106"/>
  <c r="D3240" i="106"/>
  <c r="D3241" i="106"/>
  <c r="D3242" i="106"/>
  <c r="D3243" i="106"/>
  <c r="D3244" i="106"/>
  <c r="D3245" i="106"/>
  <c r="D3246" i="106"/>
  <c r="D3247" i="106"/>
  <c r="D3248" i="106"/>
  <c r="D3249" i="106"/>
  <c r="D3250" i="106"/>
  <c r="B3251" i="106"/>
  <c r="D3251" i="106" s="1"/>
  <c r="F44" i="4"/>
  <c r="B3252" i="106" s="1"/>
  <c r="D3252" i="106"/>
  <c r="B3253" i="106"/>
  <c r="D3253" i="106"/>
  <c r="F76" i="4"/>
  <c r="B3254" i="106"/>
  <c r="D3254" i="106" s="1"/>
  <c r="F77" i="4"/>
  <c r="B3255" i="106" s="1"/>
  <c r="D3255" i="106"/>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c r="I76" i="4"/>
  <c r="B3318" i="106"/>
  <c r="D3318" i="106" s="1"/>
  <c r="I77" i="4"/>
  <c r="B3319" i="106" s="1"/>
  <c r="D3319"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c r="B3450" i="106"/>
  <c r="D3450" i="106"/>
  <c r="B3451" i="106"/>
  <c r="D3451" i="106"/>
  <c r="B3452" i="106"/>
  <c r="D3452" i="106"/>
  <c r="B3453" i="106"/>
  <c r="D3453" i="106"/>
  <c r="F15" i="11"/>
  <c r="B3454" i="106"/>
  <c r="D3454" i="106" s="1"/>
  <c r="D3455" i="106"/>
  <c r="D3456" i="106"/>
  <c r="D3457" i="106"/>
  <c r="D3458" i="106"/>
  <c r="L15" i="11"/>
  <c r="B3459" i="106" s="1"/>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c r="D3623" i="106"/>
  <c r="B3624" i="106"/>
  <c r="D3624" i="106" s="1"/>
  <c r="B3625" i="106"/>
  <c r="D3625" i="106" s="1"/>
  <c r="D339" i="29"/>
  <c r="B3627" i="106"/>
  <c r="D3627" i="106"/>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s="1"/>
  <c r="B3653" i="106"/>
  <c r="D3653" i="106" s="1"/>
  <c r="H339" i="29"/>
  <c r="B3655" i="106"/>
  <c r="D3655" i="106"/>
  <c r="B3657" i="106"/>
  <c r="D3657" i="106" s="1"/>
  <c r="H349" i="29"/>
  <c r="D3659" i="106"/>
  <c r="H344" i="29"/>
  <c r="D3661" i="106"/>
  <c r="D3662" i="106"/>
  <c r="D3663" i="106"/>
  <c r="D3664" i="106"/>
  <c r="D3665" i="106"/>
  <c r="D3666" i="106"/>
  <c r="D3667" i="106"/>
  <c r="K337" i="29"/>
  <c r="B3668" i="106" s="1"/>
  <c r="D3668" i="106" s="1"/>
  <c r="K338" i="29"/>
  <c r="K340" i="29"/>
  <c r="B3671" i="106"/>
  <c r="D3671" i="106" s="1"/>
  <c r="K343" i="29"/>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D3724"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c r="F18" i="4"/>
  <c r="B4133" i="106"/>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K112" i="29"/>
  <c r="B7019" i="106" s="1"/>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c r="J178" i="29"/>
  <c r="B7064" i="106"/>
  <c r="D7064" i="106" s="1"/>
  <c r="B7065" i="106"/>
  <c r="D7065" i="106" s="1"/>
  <c r="B7066" i="106"/>
  <c r="D7066" i="106" s="1"/>
  <c r="B7067" i="106"/>
  <c r="D7067" i="106" s="1"/>
  <c r="B7068" i="106"/>
  <c r="D7068" i="106" s="1"/>
  <c r="B7069" i="106"/>
  <c r="D7069" i="106" s="1"/>
  <c r="B7070" i="106"/>
  <c r="D7070" i="106" s="1"/>
  <c r="I204" i="29"/>
  <c r="B7071" i="106" s="1"/>
  <c r="D7071" i="106"/>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c r="D7199" i="106" s="1"/>
  <c r="D323" i="29"/>
  <c r="B7200" i="106" s="1"/>
  <c r="D7200" i="106" s="1"/>
  <c r="E323" i="29"/>
  <c r="F323" i="29"/>
  <c r="G323" i="29"/>
  <c r="B7203" i="106"/>
  <c r="D7203" i="106" s="1"/>
  <c r="H323" i="29"/>
  <c r="B7204" i="106" s="1"/>
  <c r="D7204" i="106" s="1"/>
  <c r="I323" i="29"/>
  <c r="B7205" i="106"/>
  <c r="D7205" i="106" s="1"/>
  <c r="J323" i="29"/>
  <c r="B7206" i="106" s="1"/>
  <c r="D7206" i="106" s="1"/>
  <c r="K321" i="29"/>
  <c r="B7696" i="106"/>
  <c r="K322" i="29"/>
  <c r="B7208" i="106"/>
  <c r="D7208" i="106" s="1"/>
  <c r="K326" i="29"/>
  <c r="B7209" i="106" s="1"/>
  <c r="D7209" i="106" s="1"/>
  <c r="B7210" i="106"/>
  <c r="D7210" i="106"/>
  <c r="K327" i="29"/>
  <c r="B7211" i="106"/>
  <c r="D7211" i="106" s="1"/>
  <c r="B7212" i="106"/>
  <c r="D7212" i="106" s="1"/>
  <c r="K328" i="29"/>
  <c r="B7213" i="106" s="1"/>
  <c r="D7213" i="106" s="1"/>
  <c r="H329" i="29"/>
  <c r="K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c r="B7237" i="106"/>
  <c r="D7237" i="106"/>
  <c r="B7238" i="106"/>
  <c r="D7238" i="106"/>
  <c r="B7239" i="106"/>
  <c r="D7239" i="106"/>
  <c r="B7240" i="106"/>
  <c r="D7240" i="106"/>
  <c r="B7241" i="106"/>
  <c r="D7241" i="106"/>
  <c r="A7245" i="106"/>
  <c r="A7246" i="106"/>
  <c r="A7247"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3" i="36"/>
  <c r="D44" i="36"/>
  <c r="D45" i="36"/>
  <c r="D46" i="36"/>
  <c r="D47" i="36"/>
  <c r="D48" i="36"/>
  <c r="D57"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s="1"/>
  <c r="F16" i="11"/>
  <c r="B7727" i="106"/>
  <c r="D7727" i="106" s="1"/>
  <c r="C49" i="8"/>
  <c r="B4" i="7"/>
  <c r="B1744" i="106"/>
  <c r="D1744" i="106" s="1"/>
  <c r="B5" i="7"/>
  <c r="B1745" i="106" s="1"/>
  <c r="D1745" i="106" s="1"/>
  <c r="B6" i="7"/>
  <c r="D6" i="7"/>
  <c r="B1762" i="106" s="1"/>
  <c r="D1762" i="106" s="1"/>
  <c r="B7" i="7"/>
  <c r="B1747" i="106"/>
  <c r="D1747" i="106" s="1"/>
  <c r="B8" i="7"/>
  <c r="B1748" i="106" s="1"/>
  <c r="D1748" i="106" s="1"/>
  <c r="B9" i="7"/>
  <c r="B1751" i="106"/>
  <c r="D1751" i="106" s="1"/>
  <c r="B10" i="7"/>
  <c r="B1749" i="106" s="1"/>
  <c r="D1749" i="106" s="1"/>
  <c r="B11" i="7"/>
  <c r="B1752" i="106"/>
  <c r="D1752" i="106" s="1"/>
  <c r="B12" i="7"/>
  <c r="B1753" i="106" s="1"/>
  <c r="D1753" i="106" s="1"/>
  <c r="B13" i="7"/>
  <c r="B3725" i="106"/>
  <c r="D3725" i="106" s="1"/>
  <c r="B14" i="7"/>
  <c r="B1754" i="106" s="1"/>
  <c r="D1754" i="106" s="1"/>
  <c r="B15" i="7"/>
  <c r="B1756" i="106"/>
  <c r="D1756" i="106" s="1"/>
  <c r="B16" i="7"/>
  <c r="B3446" i="106" s="1"/>
  <c r="D3446" i="106" s="1"/>
  <c r="B17" i="7"/>
  <c r="B4102" i="106"/>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c r="D894" i="106" s="1"/>
  <c r="G33" i="29"/>
  <c r="B952" i="106" s="1"/>
  <c r="D952" i="106" s="1"/>
  <c r="H33" i="29"/>
  <c r="B1010" i="106"/>
  <c r="D1010" i="106" s="1"/>
  <c r="I33" i="29"/>
  <c r="B6902" i="106" s="1"/>
  <c r="D6902" i="106" s="1"/>
  <c r="J33" i="29"/>
  <c r="B6903" i="106"/>
  <c r="D6903" i="106" s="1"/>
  <c r="L33" i="29"/>
  <c r="L42" i="29"/>
  <c r="K44" i="29"/>
  <c r="K45" i="29"/>
  <c r="B1117" i="106"/>
  <c r="D1117" i="106" s="1"/>
  <c r="C47" i="29"/>
  <c r="L47" i="29"/>
  <c r="K50" i="29"/>
  <c r="C53" i="29"/>
  <c r="B734" i="106"/>
  <c r="D734" i="106" s="1"/>
  <c r="L53" i="29"/>
  <c r="L57" i="29"/>
  <c r="L65" i="29"/>
  <c r="L72" i="29"/>
  <c r="L84" i="29"/>
  <c r="L92" i="29"/>
  <c r="L100" i="29"/>
  <c r="L110" i="29"/>
  <c r="L112" i="29"/>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c r="L354" i="29" s="1"/>
  <c r="L344" i="29"/>
  <c r="L349" i="29"/>
  <c r="L352" i="29"/>
  <c r="C12" i="5"/>
  <c r="B5066" i="106"/>
  <c r="D5066" i="106" s="1"/>
  <c r="D12" i="5"/>
  <c r="B5334" i="106" s="1"/>
  <c r="D5334" i="106" s="1"/>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E109" i="5"/>
  <c r="C114" i="5"/>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G144" i="5"/>
  <c r="B5756" i="106"/>
  <c r="D5756" i="106" s="1"/>
  <c r="G154" i="5"/>
  <c r="B4357" i="106" s="1"/>
  <c r="D4357" i="106" s="1"/>
  <c r="C144" i="5"/>
  <c r="B5165" i="106" s="1"/>
  <c r="D5165" i="106" s="1"/>
  <c r="C154" i="5"/>
  <c r="B5178" i="106"/>
  <c r="D5178" i="106" s="1"/>
  <c r="D154" i="5"/>
  <c r="B5394" i="106" s="1"/>
  <c r="D5394" i="106" s="1"/>
  <c r="E172" i="5"/>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G191" i="5"/>
  <c r="B5246" i="106"/>
  <c r="D5246" i="106" s="1"/>
  <c r="G201" i="5"/>
  <c r="B6409" i="106" s="1"/>
  <c r="D6409" i="106" s="1"/>
  <c r="B5260" i="106"/>
  <c r="D5260" i="106"/>
  <c r="D211" i="5"/>
  <c r="B5444" i="106"/>
  <c r="D5444" i="106" s="1"/>
  <c r="F211" i="5"/>
  <c r="B5677" i="106" s="1"/>
  <c r="D5677" i="106" s="1"/>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F259" i="5"/>
  <c r="B6836" i="106"/>
  <c r="D6836" i="106" s="1"/>
  <c r="H259" i="5"/>
  <c r="H273" i="5" s="1"/>
  <c r="B6838" i="106"/>
  <c r="D6838" i="106" s="1"/>
  <c r="J259" i="5"/>
  <c r="J273" i="5" s="1"/>
  <c r="B6839" i="106"/>
  <c r="D6839" i="106" s="1"/>
  <c r="K259" i="5"/>
  <c r="K273" i="5" s="1"/>
  <c r="B6840" i="106"/>
  <c r="D6840" i="106" s="1"/>
  <c r="I274" i="5"/>
  <c r="E4" i="4"/>
  <c r="B2630" i="106" s="1"/>
  <c r="D2630" i="106" s="1"/>
  <c r="C5" i="4"/>
  <c r="B3405" i="106"/>
  <c r="D3405" i="106" s="1"/>
  <c r="D5" i="4"/>
  <c r="B3406" i="106" s="1"/>
  <c r="D3406" i="106" s="1"/>
  <c r="F5" i="4"/>
  <c r="B3408" i="106"/>
  <c r="D3408" i="106" s="1"/>
  <c r="G5" i="4"/>
  <c r="B3409" i="106" s="1"/>
  <c r="D3409" i="106" s="1"/>
  <c r="G14" i="4"/>
  <c r="B2609" i="106"/>
  <c r="D2609" i="106" s="1"/>
  <c r="G15" i="4"/>
  <c r="B6032" i="106" s="1"/>
  <c r="D6032" i="106" s="1"/>
  <c r="C14" i="4"/>
  <c r="B2558" i="106" s="1"/>
  <c r="D2558" i="106" s="1"/>
  <c r="D14" i="4"/>
  <c r="B2570" i="106"/>
  <c r="D2570" i="106" s="1"/>
  <c r="F14" i="4"/>
  <c r="E15" i="4"/>
  <c r="B2633" i="106"/>
  <c r="D2633" i="106" s="1"/>
  <c r="C16" i="4"/>
  <c r="B2560" i="106"/>
  <c r="D2560" i="106" s="1"/>
  <c r="N22" i="3"/>
  <c r="B283" i="106" s="1"/>
  <c r="D283" i="106" s="1"/>
  <c r="C41" i="3"/>
  <c r="B93" i="106"/>
  <c r="D93" i="106" s="1"/>
  <c r="D7" i="118"/>
  <c r="D8" i="118"/>
  <c r="D9" i="118"/>
  <c r="H14" i="118"/>
  <c r="H19" i="118"/>
  <c r="H24" i="118"/>
  <c r="H28" i="118"/>
  <c r="K28" i="118" s="1"/>
  <c r="O27" i="118" s="1"/>
  <c r="O29" i="118" s="1"/>
  <c r="H29" i="118"/>
  <c r="H33" i="118"/>
  <c r="D11" i="37"/>
  <c r="D22" i="37"/>
  <c r="J22" i="37"/>
  <c r="L22" i="37"/>
  <c r="D24" i="37"/>
  <c r="B4270" i="106"/>
  <c r="D4270" i="106" s="1"/>
  <c r="B83" i="36"/>
  <c r="L5" i="11"/>
  <c r="B2056" i="106"/>
  <c r="D2056" i="106" s="1"/>
  <c r="B2597" i="106"/>
  <c r="D2597" i="106" s="1"/>
  <c r="D4" i="7"/>
  <c r="B1760" i="106" s="1"/>
  <c r="D1760" i="106" s="1"/>
  <c r="D5" i="7"/>
  <c r="B1761" i="106"/>
  <c r="D1761" i="106" s="1"/>
  <c r="D13" i="7"/>
  <c r="B3726" i="106" s="1"/>
  <c r="D3726" i="106" s="1"/>
  <c r="D9" i="7"/>
  <c r="B1767" i="106"/>
  <c r="D1767" i="106" s="1"/>
  <c r="D14" i="7"/>
  <c r="B1770" i="106" s="1"/>
  <c r="D1770" i="106" s="1"/>
  <c r="F135" i="34"/>
  <c r="F129" i="34"/>
  <c r="F127" i="34"/>
  <c r="F126" i="34"/>
  <c r="F110" i="34"/>
  <c r="F94" i="34"/>
  <c r="B6014" i="106"/>
  <c r="D6014" i="106" s="1"/>
  <c r="B5847" i="106"/>
  <c r="D5847" i="106" s="1"/>
  <c r="B5752" i="106"/>
  <c r="D5752" i="106" s="1"/>
  <c r="B5599" i="106"/>
  <c r="D5599" i="106" s="1"/>
  <c r="J173" i="5"/>
  <c r="B6397" i="106" s="1"/>
  <c r="D6397" i="106" s="1"/>
  <c r="H173" i="5"/>
  <c r="C172" i="5"/>
  <c r="C173" i="5"/>
  <c r="B5223" i="106" s="1"/>
  <c r="D5223" i="106" s="1"/>
  <c r="J109" i="5"/>
  <c r="J4" i="4"/>
  <c r="B6220" i="106" s="1"/>
  <c r="D6220" i="106" s="1"/>
  <c r="H109" i="5"/>
  <c r="F109" i="5"/>
  <c r="F4" i="4" s="1"/>
  <c r="B2591" i="106" s="1"/>
  <c r="D2591" i="106" s="1"/>
  <c r="F106" i="34"/>
  <c r="F105" i="34"/>
  <c r="F104" i="34"/>
  <c r="D7" i="7"/>
  <c r="B1763" i="106"/>
  <c r="D1763" i="106" s="1"/>
  <c r="B6025" i="106"/>
  <c r="D6025" i="106" s="1"/>
  <c r="H4" i="4"/>
  <c r="B2655" i="106" s="1"/>
  <c r="D2655" i="106" s="1"/>
  <c r="J6" i="4"/>
  <c r="B6221" i="106" s="1"/>
  <c r="D6221" i="106" s="1"/>
  <c r="B5906" i="106"/>
  <c r="D5906" i="106"/>
  <c r="H6" i="4"/>
  <c r="B2656" i="106"/>
  <c r="D2656" i="106" s="1"/>
  <c r="D17" i="7"/>
  <c r="B4104" i="106"/>
  <c r="D4104" i="106" s="1"/>
  <c r="D12" i="7"/>
  <c r="B1769" i="106" s="1"/>
  <c r="D1769" i="106" s="1"/>
  <c r="D11" i="7"/>
  <c r="B1768" i="106"/>
  <c r="D1768" i="106" s="1"/>
  <c r="D15" i="7"/>
  <c r="B1772" i="106" s="1"/>
  <c r="D1772" i="106" s="1"/>
  <c r="B7760" i="106"/>
  <c r="D7760" i="106"/>
  <c r="D18" i="7"/>
  <c r="B4105" i="106" s="1"/>
  <c r="D4105" i="106" s="1"/>
  <c r="B1746" i="106"/>
  <c r="D1746" i="106"/>
  <c r="L41" i="3"/>
  <c r="B1239" i="106"/>
  <c r="D1239" i="106" s="1"/>
  <c r="G354" i="29"/>
  <c r="B3650" i="106" s="1"/>
  <c r="D3650" i="106" s="1"/>
  <c r="E150" i="29"/>
  <c r="B1242" i="106"/>
  <c r="D1242" i="106" s="1"/>
  <c r="K24" i="12"/>
  <c r="K26" i="12" s="1"/>
  <c r="B7743" i="106" s="1"/>
  <c r="D7743" i="106" s="1"/>
  <c r="B7733" i="106"/>
  <c r="D7733" i="106" s="1"/>
  <c r="F19" i="7"/>
  <c r="B1801" i="106"/>
  <c r="D1801" i="106"/>
  <c r="D109" i="5"/>
  <c r="B5356" i="106"/>
  <c r="D5356" i="106" s="1"/>
  <c r="B3669" i="106"/>
  <c r="D3669" i="106" s="1"/>
  <c r="G331" i="29"/>
  <c r="B7220" i="106" s="1"/>
  <c r="D7220" i="106" s="1"/>
  <c r="K323" i="29"/>
  <c r="C331" i="29"/>
  <c r="B7216" i="106" s="1"/>
  <c r="D7216" i="106" s="1"/>
  <c r="B1474" i="106"/>
  <c r="D1474" i="106"/>
  <c r="G12" i="4"/>
  <c r="B1352" i="106"/>
  <c r="D1352" i="106" s="1"/>
  <c r="E204" i="29"/>
  <c r="B1353" i="106" s="1"/>
  <c r="D1353" i="106" s="1"/>
  <c r="K178" i="29"/>
  <c r="F13" i="4"/>
  <c r="B2596" i="106" s="1"/>
  <c r="D2596" i="106" s="1"/>
  <c r="C204" i="29"/>
  <c r="B1340" i="106"/>
  <c r="D1340" i="106" s="1"/>
  <c r="B1225" i="106"/>
  <c r="D1225" i="106" s="1"/>
  <c r="C150" i="29"/>
  <c r="B1226" i="106" s="1"/>
  <c r="D1226" i="106" s="1"/>
  <c r="B1223" i="106"/>
  <c r="D1223" i="106"/>
  <c r="B6352" i="106"/>
  <c r="D6352" i="106"/>
  <c r="G109" i="5"/>
  <c r="B6024" i="106" s="1"/>
  <c r="D6024" i="106" s="1"/>
  <c r="B5588" i="106"/>
  <c r="D5588" i="106" s="1"/>
  <c r="B5214" i="106"/>
  <c r="D5214" i="106" s="1"/>
  <c r="C6" i="4"/>
  <c r="B2553" i="106" s="1"/>
  <c r="D2553" i="106" s="1"/>
  <c r="C109" i="5"/>
  <c r="B5121" i="106"/>
  <c r="D5121" i="106" s="1"/>
  <c r="K16" i="11"/>
  <c r="B2055" i="106" s="1"/>
  <c r="D2055" i="106" s="1"/>
  <c r="L13" i="11"/>
  <c r="B2060" i="106"/>
  <c r="D2060" i="106" s="1"/>
  <c r="F21" i="8"/>
  <c r="A1" i="131"/>
  <c r="L3" i="11"/>
  <c r="B7596" i="106"/>
  <c r="L9" i="11"/>
  <c r="B7614" i="106"/>
  <c r="L10" i="11"/>
  <c r="B2058" i="106"/>
  <c r="D2058" i="106" s="1"/>
  <c r="D10" i="7"/>
  <c r="B1765" i="106" s="1"/>
  <c r="D1765" i="106" s="1"/>
  <c r="D16" i="7"/>
  <c r="B19" i="7"/>
  <c r="B1759" i="106" s="1"/>
  <c r="D1759" i="106" s="1"/>
  <c r="D8" i="7"/>
  <c r="B1764" i="106"/>
  <c r="D1764" i="106" s="1"/>
  <c r="B2607" i="106"/>
  <c r="D2607" i="106"/>
  <c r="B4435" i="106"/>
  <c r="D4435" i="106"/>
  <c r="I7" i="4"/>
  <c r="B4444" i="106"/>
  <c r="D4444" i="106" s="1"/>
  <c r="F273" i="5"/>
  <c r="B5713" i="106" s="1"/>
  <c r="D5713" i="106" s="1"/>
  <c r="B4397" i="106"/>
  <c r="D4397" i="106"/>
  <c r="B4950" i="106"/>
  <c r="D4950" i="106"/>
  <c r="L102" i="29"/>
  <c r="B1121" i="106"/>
  <c r="D1121" i="106"/>
  <c r="K53" i="29"/>
  <c r="E12" i="145"/>
  <c r="B731" i="106"/>
  <c r="D731" i="106"/>
  <c r="C74" i="29"/>
  <c r="B755" i="106"/>
  <c r="D755" i="106" s="1"/>
  <c r="B1116" i="106"/>
  <c r="D1116" i="106" s="1"/>
  <c r="K47" i="29"/>
  <c r="F160" i="34"/>
  <c r="F40" i="108"/>
  <c r="G42" i="108"/>
  <c r="D40" i="108"/>
  <c r="E42" i="108"/>
  <c r="B7600" i="106"/>
  <c r="L6" i="11"/>
  <c r="B7605" i="106" s="1"/>
  <c r="D50" i="36"/>
  <c r="E273" i="5"/>
  <c r="B6835" i="106"/>
  <c r="D6835" i="106"/>
  <c r="G273" i="5"/>
  <c r="B4398" i="106"/>
  <c r="D4398" i="106" s="1"/>
  <c r="B5537" i="106"/>
  <c r="D5537" i="106" s="1"/>
  <c r="E173" i="5"/>
  <c r="I109" i="5"/>
  <c r="B5527" i="106"/>
  <c r="D5527" i="106" s="1"/>
  <c r="L273" i="29"/>
  <c r="L288" i="29" s="1"/>
  <c r="L74" i="29"/>
  <c r="L114" i="29" s="1"/>
  <c r="K33" i="29"/>
  <c r="B720" i="106"/>
  <c r="D720" i="106"/>
  <c r="B2031" i="106"/>
  <c r="D2031" i="106"/>
  <c r="B7618" i="106"/>
  <c r="L14" i="11"/>
  <c r="B7623" i="106" s="1"/>
  <c r="B7230" i="106"/>
  <c r="D7230" i="106" s="1"/>
  <c r="I341" i="29"/>
  <c r="B7215" i="106"/>
  <c r="D7215" i="106"/>
  <c r="J16" i="4"/>
  <c r="B6226" i="106"/>
  <c r="D6226" i="106" s="1"/>
  <c r="B7202" i="106"/>
  <c r="D7202" i="106" s="1"/>
  <c r="F331" i="29"/>
  <c r="B7219" i="106" s="1"/>
  <c r="D7219" i="106" s="1"/>
  <c r="B7503" i="106"/>
  <c r="L34" i="131"/>
  <c r="B7531" i="106" s="1"/>
  <c r="K331" i="29"/>
  <c r="B7214" i="106"/>
  <c r="D7214" i="106" s="1"/>
  <c r="H331" i="29"/>
  <c r="B7221" i="106" s="1"/>
  <c r="D7221" i="106" s="1"/>
  <c r="B7201" i="106"/>
  <c r="D7201" i="106"/>
  <c r="E331" i="29"/>
  <c r="B7218" i="106"/>
  <c r="D7218" i="106" s="1"/>
  <c r="B6917" i="106"/>
  <c r="D6917" i="106" s="1"/>
  <c r="J74" i="29"/>
  <c r="D273" i="5"/>
  <c r="B5501" i="106"/>
  <c r="D5501" i="106" s="1"/>
  <c r="D7246" i="106"/>
  <c r="J305" i="29"/>
  <c r="B7117" i="106" s="1"/>
  <c r="D7117" i="106" s="1"/>
  <c r="I305" i="29"/>
  <c r="B7116" i="106"/>
  <c r="D7116" i="106" s="1"/>
  <c r="J150" i="29"/>
  <c r="B7052" i="106" s="1"/>
  <c r="D7052" i="106" s="1"/>
  <c r="I150" i="29"/>
  <c r="B6916" i="106"/>
  <c r="D6916" i="106" s="1"/>
  <c r="I74" i="29"/>
  <c r="B6977" i="106" s="1"/>
  <c r="D6977" i="106" s="1"/>
  <c r="I49" i="8"/>
  <c r="B3633" i="106"/>
  <c r="D3633" i="106" s="1"/>
  <c r="E341" i="29"/>
  <c r="E44" i="4"/>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B1559" i="106" s="1"/>
  <c r="D1559" i="106" s="1"/>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K202" i="29" s="1"/>
  <c r="B2842" i="106"/>
  <c r="D2842" i="106"/>
  <c r="B1381" i="106"/>
  <c r="D1381" i="106"/>
  <c r="B1317" i="106"/>
  <c r="D1317" i="106"/>
  <c r="H168" i="29"/>
  <c r="B1318" i="106"/>
  <c r="D1318" i="106" s="1"/>
  <c r="B1127" i="106"/>
  <c r="D1127" i="106" s="1"/>
  <c r="K65" i="29"/>
  <c r="B1133" i="106" s="1"/>
  <c r="D1133" i="106" s="1"/>
  <c r="B1123" i="106"/>
  <c r="D1123" i="106"/>
  <c r="K57" i="29"/>
  <c r="K352" i="29"/>
  <c r="B3640" i="106"/>
  <c r="D3640" i="106"/>
  <c r="F341" i="29"/>
  <c r="C354" i="29"/>
  <c r="B3622" i="106" s="1"/>
  <c r="D3622" i="106" s="1"/>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B2828" i="106"/>
  <c r="D2828" i="106"/>
  <c r="K136" i="29"/>
  <c r="B2986" i="106"/>
  <c r="D2986" i="106"/>
  <c r="B1256" i="106"/>
  <c r="D1256" i="106"/>
  <c r="G129" i="29"/>
  <c r="K100" i="29"/>
  <c r="B7013" i="106" s="1"/>
  <c r="D7013" i="106" s="1"/>
  <c r="B1135" i="106"/>
  <c r="D1135" i="106" s="1"/>
  <c r="K72" i="29"/>
  <c r="B1141" i="106" s="1"/>
  <c r="D1141" i="106" s="1"/>
  <c r="B1021" i="106"/>
  <c r="D1021" i="106"/>
  <c r="H74" i="29"/>
  <c r="B847" i="106"/>
  <c r="D847" i="106" s="1"/>
  <c r="E74" i="29"/>
  <c r="E39" i="108"/>
  <c r="B1144" i="106"/>
  <c r="D1144" i="106" s="1"/>
  <c r="K188" i="29"/>
  <c r="K190" i="29" s="1"/>
  <c r="B1358" i="106"/>
  <c r="D1358" i="106"/>
  <c r="F204" i="29"/>
  <c r="B1359" i="106"/>
  <c r="D1359" i="106" s="1"/>
  <c r="B1345" i="106"/>
  <c r="D1345" i="106" s="1"/>
  <c r="D204" i="29"/>
  <c r="B1346" i="106" s="1"/>
  <c r="D1346" i="106" s="1"/>
  <c r="B1283" i="106"/>
  <c r="D1283" i="106"/>
  <c r="K146" i="29"/>
  <c r="B1275" i="106"/>
  <c r="D1275" i="106" s="1"/>
  <c r="K127" i="29"/>
  <c r="B1279" i="106" s="1"/>
  <c r="D1279" i="106" s="1"/>
  <c r="B1266" i="106"/>
  <c r="D1266" i="106"/>
  <c r="H150" i="29"/>
  <c r="B1273" i="106"/>
  <c r="D1273" i="106" s="1"/>
  <c r="B1247" i="106"/>
  <c r="D1247" i="106" s="1"/>
  <c r="F129" i="29"/>
  <c r="F150" i="29" s="1"/>
  <c r="B1250" i="106" s="1"/>
  <c r="D1250" i="106" s="1"/>
  <c r="B1231" i="106"/>
  <c r="D1231" i="106"/>
  <c r="D129" i="29"/>
  <c r="B1109" i="106"/>
  <c r="D1109" i="106" s="1"/>
  <c r="K42" i="29"/>
  <c r="K74" i="29" s="1"/>
  <c r="H102" i="29"/>
  <c r="B1047" i="106"/>
  <c r="D1047" i="106" s="1"/>
  <c r="G74" i="29"/>
  <c r="B987" i="106" s="1"/>
  <c r="D987" i="106" s="1"/>
  <c r="B905" i="106"/>
  <c r="D905" i="106"/>
  <c r="F74" i="29"/>
  <c r="D74" i="29"/>
  <c r="B211" i="106"/>
  <c r="D211" i="106"/>
  <c r="H41" i="3"/>
  <c r="B188" i="106"/>
  <c r="D188" i="106" s="1"/>
  <c r="G41" i="3"/>
  <c r="B139" i="106"/>
  <c r="D139" i="106"/>
  <c r="E41" i="3"/>
  <c r="J19" i="145"/>
  <c r="D86" i="36" s="1"/>
  <c r="L150" i="29"/>
  <c r="C273" i="5"/>
  <c r="J24" i="12"/>
  <c r="B7730" i="106"/>
  <c r="D7730" i="106"/>
  <c r="D274" i="5"/>
  <c r="B3447" i="106"/>
  <c r="D3447" i="106" s="1"/>
  <c r="B7270" i="106"/>
  <c r="C34" i="131"/>
  <c r="B2917" i="106"/>
  <c r="D2917" i="106" s="1"/>
  <c r="D59" i="36"/>
  <c r="L16" i="11"/>
  <c r="B2061" i="106"/>
  <c r="D2061" i="106" s="1"/>
  <c r="G4" i="4"/>
  <c r="B2603" i="106" s="1"/>
  <c r="D2603" i="106" s="1"/>
  <c r="D4" i="4"/>
  <c r="B2564" i="106"/>
  <c r="D2564" i="106" s="1"/>
  <c r="B7207" i="106"/>
  <c r="D7207" i="106" s="1"/>
  <c r="J13" i="4"/>
  <c r="B7042" i="106" s="1"/>
  <c r="D7042" i="106" s="1"/>
  <c r="C114" i="29"/>
  <c r="B757" i="106"/>
  <c r="D757" i="106" s="1"/>
  <c r="D19" i="7"/>
  <c r="B1775" i="106" s="1"/>
  <c r="D1775" i="106" s="1"/>
  <c r="C4" i="4"/>
  <c r="B2551" i="106"/>
  <c r="D2551" i="106" s="1"/>
  <c r="B1879" i="106"/>
  <c r="D1879" i="106" s="1"/>
  <c r="H22" i="37"/>
  <c r="B5320" i="106"/>
  <c r="D5320" i="106"/>
  <c r="C274" i="5"/>
  <c r="B929" i="106"/>
  <c r="D929" i="106" s="1"/>
  <c r="F114" i="29"/>
  <c r="B931" i="106" s="1"/>
  <c r="D931" i="106" s="1"/>
  <c r="B1115" i="106"/>
  <c r="D1115" i="106" s="1"/>
  <c r="G21" i="108"/>
  <c r="D150" i="29"/>
  <c r="B1234" i="106" s="1"/>
  <c r="D1234" i="106" s="1"/>
  <c r="B1233" i="106"/>
  <c r="D1233" i="106"/>
  <c r="B1249" i="106"/>
  <c r="D1249" i="106" s="1"/>
  <c r="K148" i="29"/>
  <c r="B7048" i="106"/>
  <c r="D7048" i="106"/>
  <c r="B2837" i="106"/>
  <c r="D2837" i="106" s="1"/>
  <c r="G150" i="29"/>
  <c r="B1258" i="106"/>
  <c r="D1258" i="106"/>
  <c r="B1446" i="106"/>
  <c r="D1446" i="106"/>
  <c r="D288" i="29"/>
  <c r="B1448" i="106"/>
  <c r="D1448" i="106" s="1"/>
  <c r="B1125" i="106"/>
  <c r="D1125" i="106" s="1"/>
  <c r="G24" i="108"/>
  <c r="E24" i="108"/>
  <c r="K129" i="29"/>
  <c r="B4157" i="106"/>
  <c r="D4157" i="106" s="1"/>
  <c r="K305" i="29"/>
  <c r="B1560" i="106" s="1"/>
  <c r="D1560" i="106" s="1"/>
  <c r="B1875" i="106"/>
  <c r="D1875" i="106" s="1"/>
  <c r="F22" i="37"/>
  <c r="B1983" i="106"/>
  <c r="D1983" i="106"/>
  <c r="H26" i="12"/>
  <c r="B7740" i="106"/>
  <c r="D7740" i="106" s="1"/>
  <c r="B3274" i="106"/>
  <c r="D3274" i="106" s="1"/>
  <c r="E77" i="4"/>
  <c r="B3277" i="106" s="1"/>
  <c r="D3277" i="106" s="1"/>
  <c r="B7051" i="106"/>
  <c r="D7051" i="106" s="1"/>
  <c r="F59" i="34"/>
  <c r="B6026" i="106"/>
  <c r="D6026" i="106"/>
  <c r="I4" i="4"/>
  <c r="G274" i="5"/>
  <c r="B5863" i="106"/>
  <c r="D5863" i="106" s="1"/>
  <c r="B7747" i="106"/>
  <c r="D7747" i="106" s="1"/>
  <c r="E274" i="5"/>
  <c r="E23" i="108"/>
  <c r="B1122" i="106"/>
  <c r="D1122" i="106"/>
  <c r="G23" i="108"/>
  <c r="B7732" i="106"/>
  <c r="D7732" i="106" s="1"/>
  <c r="J26" i="12"/>
  <c r="B7742" i="106" s="1"/>
  <c r="D7742" i="106" s="1"/>
  <c r="B141" i="106"/>
  <c r="D141" i="106"/>
  <c r="D52" i="36"/>
  <c r="B190" i="106"/>
  <c r="D190" i="106" s="1"/>
  <c r="D54" i="36"/>
  <c r="B213" i="106"/>
  <c r="D213" i="106"/>
  <c r="D55" i="36"/>
  <c r="B813" i="106"/>
  <c r="D813" i="106" s="1"/>
  <c r="D114" i="29"/>
  <c r="B815" i="106" s="1"/>
  <c r="D815" i="106" s="1"/>
  <c r="E114" i="29"/>
  <c r="B873" i="106" s="1"/>
  <c r="D873" i="106" s="1"/>
  <c r="B871" i="106"/>
  <c r="D871" i="106"/>
  <c r="B1045" i="106"/>
  <c r="D1045" i="106"/>
  <c r="H114" i="29"/>
  <c r="B1054" i="106"/>
  <c r="D1054" i="106" s="1"/>
  <c r="K138" i="29"/>
  <c r="B2093" i="106"/>
  <c r="D2093" i="106"/>
  <c r="H204" i="29"/>
  <c r="B1376" i="106"/>
  <c r="D1376" i="106" s="1"/>
  <c r="B2830" i="106"/>
  <c r="D2830" i="106" s="1"/>
  <c r="B1958" i="106"/>
  <c r="D1958" i="106" s="1"/>
  <c r="G26" i="12"/>
  <c r="B7739" i="106" s="1"/>
  <c r="D7739" i="106"/>
  <c r="B3642" i="106"/>
  <c r="D3642" i="106"/>
  <c r="F354" i="29"/>
  <c r="B3643" i="106"/>
  <c r="D3643" i="106" s="1"/>
  <c r="K16" i="4"/>
  <c r="B3574" i="106" s="1"/>
  <c r="B7243" i="106"/>
  <c r="D7243" i="106"/>
  <c r="K273" i="29"/>
  <c r="B1481" i="106"/>
  <c r="D1481" i="106" s="1"/>
  <c r="B2102" i="106"/>
  <c r="D2102" i="106" s="1"/>
  <c r="H15" i="4"/>
  <c r="B2660" i="106" s="1"/>
  <c r="D2660" i="106"/>
  <c r="E354" i="29"/>
  <c r="B3636" i="106"/>
  <c r="D3636" i="106" s="1"/>
  <c r="B3635" i="106"/>
  <c r="D3635" i="106" s="1"/>
  <c r="B4171" i="106"/>
  <c r="D4171" i="106"/>
  <c r="N36" i="3"/>
  <c r="J114" i="29"/>
  <c r="B7021" i="106" s="1"/>
  <c r="D7021" i="106" s="1"/>
  <c r="B6978" i="106"/>
  <c r="D6978" i="106"/>
  <c r="B7224" i="106"/>
  <c r="D7224" i="106"/>
  <c r="F13" i="34"/>
  <c r="I354" i="29"/>
  <c r="B7244" i="106" s="1"/>
  <c r="D7244" i="106"/>
  <c r="B7234" i="106"/>
  <c r="D7234" i="106"/>
  <c r="B1108" i="106"/>
  <c r="D1108" i="106"/>
  <c r="E19" i="108"/>
  <c r="C12" i="4"/>
  <c r="G19" i="108"/>
  <c r="B5544" i="106"/>
  <c r="D5544" i="106" s="1"/>
  <c r="E6" i="4"/>
  <c r="G22" i="108"/>
  <c r="G40" i="108" s="1"/>
  <c r="G43" i="108" s="1"/>
  <c r="G44" i="108" s="1"/>
  <c r="B1119" i="106"/>
  <c r="D1119" i="106"/>
  <c r="E22" i="108"/>
  <c r="G12" i="145"/>
  <c r="G19" i="145" s="1"/>
  <c r="J20" i="145" s="1"/>
  <c r="E19" i="145"/>
  <c r="D7" i="4"/>
  <c r="B5507" i="106"/>
  <c r="D5507" i="106"/>
  <c r="B7298" i="106"/>
  <c r="C35" i="131"/>
  <c r="B7299" i="106" s="1"/>
  <c r="F24" i="37"/>
  <c r="B2631" i="106"/>
  <c r="D2631" i="106" s="1"/>
  <c r="B4434" i="106"/>
  <c r="D4434" i="106"/>
  <c r="E7" i="4"/>
  <c r="B4443" i="106"/>
  <c r="D4443" i="106" s="1"/>
  <c r="E275" i="5"/>
  <c r="B1281" i="106"/>
  <c r="D1281" i="106" s="1"/>
  <c r="D13" i="4"/>
  <c r="B2569" i="106" s="1"/>
  <c r="D2569" i="106" s="1"/>
  <c r="B1259" i="106"/>
  <c r="D1259" i="106"/>
  <c r="F58" i="34"/>
  <c r="C275" i="5"/>
  <c r="B5326" i="106"/>
  <c r="D5326" i="106" s="1"/>
  <c r="C7" i="4"/>
  <c r="H37" i="37"/>
  <c r="B285" i="106"/>
  <c r="D285" i="106" s="1"/>
  <c r="N37" i="3"/>
  <c r="B287" i="106" s="1"/>
  <c r="D287" i="106" s="1"/>
  <c r="B1510" i="106"/>
  <c r="D1510" i="106" s="1"/>
  <c r="G13" i="4"/>
  <c r="D3574" i="106"/>
  <c r="B5869" i="106"/>
  <c r="D5869" i="106" s="1"/>
  <c r="G7" i="4"/>
  <c r="B3225" i="106"/>
  <c r="D3225" i="106" s="1"/>
  <c r="B1387" i="106"/>
  <c r="D1387" i="106" s="1"/>
  <c r="F16" i="4"/>
  <c r="B2599" i="106" s="1"/>
  <c r="D2599" i="106" s="1"/>
  <c r="F15" i="4"/>
  <c r="B1287" i="106"/>
  <c r="D1287" i="106" s="1"/>
  <c r="D16" i="4"/>
  <c r="B2572" i="106" s="1"/>
  <c r="D2572" i="106"/>
  <c r="B2567" i="106"/>
  <c r="D2567" i="106" s="1"/>
  <c r="N41" i="3"/>
  <c r="B4997" i="106"/>
  <c r="D4997" i="106"/>
  <c r="H32" i="118"/>
  <c r="K32" i="118"/>
  <c r="O31" i="118" s="1"/>
  <c r="O33" i="118"/>
  <c r="B2598" i="106"/>
  <c r="D2598" i="106" s="1"/>
  <c r="F17" i="4"/>
  <c r="B2600" i="106" s="1"/>
  <c r="D2600" i="106" s="1"/>
  <c r="B2605" i="106"/>
  <c r="D2605" i="106"/>
  <c r="B2608" i="106"/>
  <c r="D2608" i="106"/>
  <c r="B2554" i="106"/>
  <c r="D2554" i="106" s="1"/>
  <c r="C8" i="4"/>
  <c r="B5327" i="106"/>
  <c r="D5327" i="106" s="1"/>
  <c r="E8" i="4"/>
  <c r="B6" i="146"/>
  <c r="B2555" i="106"/>
  <c r="D2555" i="106" s="1"/>
  <c r="D7" i="146"/>
  <c r="B1" i="164" l="1"/>
  <c r="A1" i="158"/>
  <c r="A1" i="159"/>
  <c r="B1" i="163"/>
  <c r="B5552" i="106"/>
  <c r="D5552" i="106" s="1"/>
  <c r="B2556" i="106"/>
  <c r="D2556" i="106" s="1"/>
  <c r="B2632" i="106"/>
  <c r="D2632" i="106" s="1"/>
  <c r="E10" i="4"/>
  <c r="B4124" i="106" s="1"/>
  <c r="D4124" i="106" s="1"/>
  <c r="B288" i="106"/>
  <c r="D288" i="106" s="1"/>
  <c r="K150" i="29"/>
  <c r="B1282" i="106"/>
  <c r="D1282" i="106" s="1"/>
  <c r="F57" i="34"/>
  <c r="B5770" i="106"/>
  <c r="D5770" i="106" s="1"/>
  <c r="G173" i="5"/>
  <c r="B5644" i="106"/>
  <c r="D5644" i="106" s="1"/>
  <c r="F173" i="5"/>
  <c r="F19" i="4"/>
  <c r="B4139" i="106" s="1"/>
  <c r="D4139" i="106" s="1"/>
  <c r="C10" i="4"/>
  <c r="B4122" i="106" s="1"/>
  <c r="D4122" i="106" s="1"/>
  <c r="D15" i="4"/>
  <c r="B1143" i="106"/>
  <c r="D1143" i="106" s="1"/>
  <c r="C13" i="4"/>
  <c r="B2557" i="106" s="1"/>
  <c r="D2557" i="106" s="1"/>
  <c r="B1382" i="106"/>
  <c r="D1382" i="106" s="1"/>
  <c r="F63" i="34"/>
  <c r="K204" i="29"/>
  <c r="B4442" i="106"/>
  <c r="D4442" i="106" s="1"/>
  <c r="K274" i="5"/>
  <c r="B7041" i="106"/>
  <c r="D7041" i="106" s="1"/>
  <c r="J274" i="5"/>
  <c r="B4441" i="106"/>
  <c r="D4441" i="106" s="1"/>
  <c r="H274" i="5"/>
  <c r="L204" i="29"/>
  <c r="D7247" i="106"/>
  <c r="A7248" i="106"/>
  <c r="J17" i="4"/>
  <c r="I114" i="29"/>
  <c r="H13" i="4"/>
  <c r="E21" i="108"/>
  <c r="E40" i="108" s="1"/>
  <c r="E43" i="108" s="1"/>
  <c r="E44" i="108" s="1"/>
  <c r="G114" i="29"/>
  <c r="F274" i="5"/>
  <c r="J275" i="5"/>
  <c r="N23" i="3"/>
  <c r="B284" i="106" s="1"/>
  <c r="D284" i="106" s="1"/>
  <c r="F128" i="34"/>
  <c r="F130" i="34"/>
  <c r="I173" i="5"/>
  <c r="D172" i="5"/>
  <c r="B5618" i="106"/>
  <c r="D5618" i="106" s="1"/>
  <c r="K109" i="5"/>
  <c r="J331" i="29"/>
  <c r="B7223" i="106" s="1"/>
  <c r="D7223" i="106" s="1"/>
  <c r="D331" i="29"/>
  <c r="B7217" i="106" s="1"/>
  <c r="D7217" i="106" s="1"/>
  <c r="K339" i="29"/>
  <c r="B3658" i="106"/>
  <c r="D3658" i="106" s="1"/>
  <c r="H352" i="29"/>
  <c r="B7242" i="106" s="1"/>
  <c r="D7242" i="106" s="1"/>
  <c r="B3654" i="106"/>
  <c r="D3654" i="106" s="1"/>
  <c r="H341" i="29"/>
  <c r="B3673" i="106"/>
  <c r="D3673" i="106" s="1"/>
  <c r="K344" i="29"/>
  <c r="B3626" i="106"/>
  <c r="D3626" i="106" s="1"/>
  <c r="D341" i="29"/>
  <c r="B3565" i="106"/>
  <c r="D3565" i="106" s="1"/>
  <c r="K41" i="3"/>
  <c r="K286" i="29"/>
  <c r="I41" i="3"/>
  <c r="I24" i="12"/>
  <c r="K162" i="29"/>
  <c r="K84" i="29"/>
  <c r="F41" i="3"/>
  <c r="D41" i="3"/>
  <c r="B124" i="106" l="1"/>
  <c r="D124" i="106" s="1"/>
  <c r="D51" i="36"/>
  <c r="B1996" i="106"/>
  <c r="D1996" i="106" s="1"/>
  <c r="I26" i="12"/>
  <c r="B7741" i="106" s="1"/>
  <c r="D7741" i="106" s="1"/>
  <c r="B1515" i="106"/>
  <c r="D1515" i="106" s="1"/>
  <c r="G16" i="4"/>
  <c r="K288" i="29"/>
  <c r="B5412" i="106"/>
  <c r="D5412" i="106" s="1"/>
  <c r="D173" i="5"/>
  <c r="B171" i="106"/>
  <c r="D171" i="106" s="1"/>
  <c r="D53" i="36"/>
  <c r="B1328" i="106"/>
  <c r="D1328" i="106" s="1"/>
  <c r="K166" i="29"/>
  <c r="B2913" i="106"/>
  <c r="D2913" i="106" s="1"/>
  <c r="D56" i="36"/>
  <c r="B3568" i="106"/>
  <c r="D3568" i="106" s="1"/>
  <c r="D58" i="36"/>
  <c r="B3628" i="106"/>
  <c r="D3628" i="106" s="1"/>
  <c r="D354" i="29"/>
  <c r="B3629" i="106" s="1"/>
  <c r="D3629" i="106" s="1"/>
  <c r="B3674" i="106"/>
  <c r="D3674" i="106" s="1"/>
  <c r="K15" i="4"/>
  <c r="B3573" i="106" s="1"/>
  <c r="D3573" i="106" s="1"/>
  <c r="B3656" i="106"/>
  <c r="D3656" i="106" s="1"/>
  <c r="H354" i="29"/>
  <c r="B3660" i="106" s="1"/>
  <c r="D3660" i="106" s="1"/>
  <c r="B3670" i="106"/>
  <c r="D3670" i="106" s="1"/>
  <c r="K341" i="29"/>
  <c r="B4216" i="106"/>
  <c r="D4216" i="106" s="1"/>
  <c r="I6" i="4"/>
  <c r="I275" i="5"/>
  <c r="B5946" i="106" s="1"/>
  <c r="D5946" i="106" s="1"/>
  <c r="F175" i="34"/>
  <c r="B7055" i="106"/>
  <c r="D7055" i="106" s="1"/>
  <c r="K332" i="29"/>
  <c r="B7225" i="106" s="1"/>
  <c r="D7225" i="106" s="1"/>
  <c r="B989" i="106"/>
  <c r="D989" i="106" s="1"/>
  <c r="F54" i="34"/>
  <c r="B2659" i="106"/>
  <c r="D2659" i="106" s="1"/>
  <c r="H17" i="4"/>
  <c r="J19" i="4"/>
  <c r="B6229" i="106" s="1"/>
  <c r="D6229" i="106" s="1"/>
  <c r="B6227" i="106"/>
  <c r="D6227" i="106" s="1"/>
  <c r="H7" i="4"/>
  <c r="B5914" i="106"/>
  <c r="D5914" i="106" s="1"/>
  <c r="H275" i="5"/>
  <c r="B7054" i="106"/>
  <c r="D7054" i="106" s="1"/>
  <c r="J7" i="4"/>
  <c r="K7" i="4"/>
  <c r="B3718" i="106" s="1"/>
  <c r="D3718" i="106" s="1"/>
  <c r="B6022" i="106"/>
  <c r="D6022" i="106" s="1"/>
  <c r="F11" i="34"/>
  <c r="B1388" i="106"/>
  <c r="D1388" i="106" s="1"/>
  <c r="B2088" i="106"/>
  <c r="D2088" i="106" s="1"/>
  <c r="K102" i="29"/>
  <c r="K4" i="4"/>
  <c r="B6028" i="106"/>
  <c r="D6028" i="106" s="1"/>
  <c r="K275" i="5"/>
  <c r="B5719" i="106"/>
  <c r="D5719" i="106" s="1"/>
  <c r="F7" i="4"/>
  <c r="B7020" i="106"/>
  <c r="D7020" i="106" s="1"/>
  <c r="F55" i="34"/>
  <c r="F17" i="11"/>
  <c r="A7249" i="106"/>
  <c r="D7248" i="106"/>
  <c r="B2571" i="106"/>
  <c r="D2571" i="106" s="1"/>
  <c r="D17" i="4"/>
  <c r="B5653" i="106"/>
  <c r="D5653" i="106" s="1"/>
  <c r="F6" i="4"/>
  <c r="F275" i="5"/>
  <c r="B5778" i="106"/>
  <c r="D5778" i="106" s="1"/>
  <c r="G6" i="4"/>
  <c r="G275" i="5"/>
  <c r="B1288" i="106"/>
  <c r="D1288" i="106" s="1"/>
  <c r="F9" i="34"/>
  <c r="D61" i="36"/>
  <c r="B2604" i="106" l="1"/>
  <c r="D2604" i="106" s="1"/>
  <c r="G8" i="4"/>
  <c r="B5870" i="106"/>
  <c r="D5870" i="106" s="1"/>
  <c r="K289" i="29"/>
  <c r="B1518" i="106" s="1"/>
  <c r="D1518" i="106" s="1"/>
  <c r="B2593" i="106"/>
  <c r="D2593" i="106" s="1"/>
  <c r="F8" i="4"/>
  <c r="C7" i="146"/>
  <c r="D19" i="4"/>
  <c r="B4137" i="106" s="1"/>
  <c r="D4137" i="106" s="1"/>
  <c r="B2573" i="106"/>
  <c r="D2573" i="106" s="1"/>
  <c r="I17" i="11"/>
  <c r="B7624" i="106"/>
  <c r="B1145" i="106"/>
  <c r="D1145" i="106" s="1"/>
  <c r="F53" i="34"/>
  <c r="F75" i="34" s="1"/>
  <c r="C15" i="4"/>
  <c r="K114" i="29"/>
  <c r="B6222" i="106"/>
  <c r="D6222" i="106" s="1"/>
  <c r="J8" i="4"/>
  <c r="B5915" i="106"/>
  <c r="D5915" i="106" s="1"/>
  <c r="K306" i="29"/>
  <c r="B1561" i="106" s="1"/>
  <c r="D1561" i="106" s="1"/>
  <c r="B2657" i="106"/>
  <c r="D2657" i="106" s="1"/>
  <c r="H8" i="4"/>
  <c r="B2611" i="106"/>
  <c r="D2611" i="106" s="1"/>
  <c r="G17" i="4"/>
  <c r="B5720" i="106"/>
  <c r="D5720" i="106" s="1"/>
  <c r="K205" i="29"/>
  <c r="B1389" i="106" s="1"/>
  <c r="D1389" i="106" s="1"/>
  <c r="A7250" i="106"/>
  <c r="D7249" i="106"/>
  <c r="B2594" i="106"/>
  <c r="D2594" i="106" s="1"/>
  <c r="D10" i="159"/>
  <c r="D19" i="159" s="1"/>
  <c r="D32" i="159" s="1"/>
  <c r="D49" i="159" s="1"/>
  <c r="B6023" i="106"/>
  <c r="D6023" i="106" s="1"/>
  <c r="B3569" i="106"/>
  <c r="D3569" i="106" s="1"/>
  <c r="K8" i="4"/>
  <c r="B2661" i="106"/>
  <c r="D2661" i="106" s="1"/>
  <c r="H19" i="4"/>
  <c r="B4141" i="106" s="1"/>
  <c r="D4141" i="106" s="1"/>
  <c r="B5011" i="106"/>
  <c r="D5011" i="106" s="1"/>
  <c r="I8" i="4"/>
  <c r="B3672" i="106"/>
  <c r="D3672" i="106" s="1"/>
  <c r="K13" i="4"/>
  <c r="K354" i="29"/>
  <c r="B3678" i="106" s="1"/>
  <c r="D3678" i="106" s="1"/>
  <c r="B1331" i="106"/>
  <c r="D1331" i="106" s="1"/>
  <c r="E16" i="4"/>
  <c r="K168" i="29"/>
  <c r="B5421" i="106"/>
  <c r="D5421" i="106" s="1"/>
  <c r="D6" i="4"/>
  <c r="D275" i="5"/>
  <c r="B1517" i="106"/>
  <c r="D1517" i="106" s="1"/>
  <c r="F12" i="34"/>
  <c r="B2566" i="106" l="1"/>
  <c r="D2566" i="106" s="1"/>
  <c r="D8" i="4"/>
  <c r="K10" i="4"/>
  <c r="B4130" i="106" s="1"/>
  <c r="D4130" i="106" s="1"/>
  <c r="B3571" i="106"/>
  <c r="D3571" i="106" s="1"/>
  <c r="B5508" i="106"/>
  <c r="D5508" i="106" s="1"/>
  <c r="K151" i="29"/>
  <c r="B1289" i="106" s="1"/>
  <c r="D1289" i="106" s="1"/>
  <c r="B2634" i="106"/>
  <c r="D2634" i="106" s="1"/>
  <c r="E17" i="4"/>
  <c r="K355" i="29"/>
  <c r="B3681" i="106" s="1"/>
  <c r="D3681" i="106" s="1"/>
  <c r="A7251" i="106"/>
  <c r="D7250" i="106"/>
  <c r="B2559" i="106"/>
  <c r="D2559" i="106" s="1"/>
  <c r="C17" i="4"/>
  <c r="B7625" i="106"/>
  <c r="I18" i="11"/>
  <c r="D6" i="146"/>
  <c r="D8" i="146" s="1"/>
  <c r="B2595" i="106"/>
  <c r="D2595" i="106" s="1"/>
  <c r="F20" i="4"/>
  <c r="F10" i="4"/>
  <c r="B4125" i="106" s="1"/>
  <c r="D4125" i="106" s="1"/>
  <c r="G10" i="4"/>
  <c r="B4126" i="106" s="1"/>
  <c r="D4126" i="106" s="1"/>
  <c r="B2606" i="106"/>
  <c r="D2606" i="106" s="1"/>
  <c r="G20" i="4"/>
  <c r="F10" i="34"/>
  <c r="B1332" i="106"/>
  <c r="D1332" i="106" s="1"/>
  <c r="K169" i="29"/>
  <c r="B1333" i="106" s="1"/>
  <c r="D1333" i="106" s="1"/>
  <c r="B3572" i="106"/>
  <c r="D3572" i="106" s="1"/>
  <c r="K17" i="4"/>
  <c r="I10" i="4"/>
  <c r="B4128" i="106" s="1"/>
  <c r="D4128" i="106" s="1"/>
  <c r="B3226" i="106"/>
  <c r="D3226" i="106" s="1"/>
  <c r="I20" i="4"/>
  <c r="E6" i="146"/>
  <c r="E8" i="146" s="1"/>
  <c r="B2612" i="106"/>
  <c r="D2612" i="106" s="1"/>
  <c r="G19" i="4"/>
  <c r="B4140" i="106" s="1"/>
  <c r="D4140" i="106" s="1"/>
  <c r="H20" i="4"/>
  <c r="H10" i="4"/>
  <c r="B4127" i="106" s="1"/>
  <c r="D4127" i="106" s="1"/>
  <c r="B2658" i="106"/>
  <c r="D2658" i="106" s="1"/>
  <c r="J10" i="4"/>
  <c r="B6225" i="106" s="1"/>
  <c r="D6225" i="106" s="1"/>
  <c r="J20" i="4"/>
  <c r="B6223" i="106"/>
  <c r="D6223" i="106" s="1"/>
  <c r="F8" i="34"/>
  <c r="F14" i="34" s="1"/>
  <c r="F76" i="34" s="1"/>
  <c r="K115" i="29"/>
  <c r="B1153" i="106" s="1"/>
  <c r="D1153" i="106" s="1"/>
  <c r="B1152" i="106"/>
  <c r="D1152" i="106" s="1"/>
  <c r="F78" i="34" l="1"/>
  <c r="F176" i="34"/>
  <c r="B6230" i="106"/>
  <c r="D6230" i="106" s="1"/>
  <c r="J78" i="4"/>
  <c r="B3575" i="106"/>
  <c r="D3575" i="106" s="1"/>
  <c r="K19" i="4"/>
  <c r="B4144" i="106" s="1"/>
  <c r="D4144" i="106" s="1"/>
  <c r="B7631" i="106"/>
  <c r="F177" i="34"/>
  <c r="B7" i="146"/>
  <c r="F16" i="37"/>
  <c r="B2561" i="106"/>
  <c r="D2561" i="106" s="1"/>
  <c r="C19" i="4"/>
  <c r="B4136" i="106" s="1"/>
  <c r="D4136" i="106" s="1"/>
  <c r="C20" i="4"/>
  <c r="H17" i="118"/>
  <c r="D20" i="4"/>
  <c r="D10" i="4"/>
  <c r="B4123" i="106" s="1"/>
  <c r="D4123" i="106" s="1"/>
  <c r="C6" i="146"/>
  <c r="H18" i="118"/>
  <c r="B2568" i="106"/>
  <c r="D2568" i="106" s="1"/>
  <c r="H13" i="118"/>
  <c r="D16" i="37"/>
  <c r="H16" i="37" s="1"/>
  <c r="B2662" i="106"/>
  <c r="D2662" i="106" s="1"/>
  <c r="H78" i="4"/>
  <c r="B3227" i="106"/>
  <c r="D3227" i="106" s="1"/>
  <c r="I78" i="4"/>
  <c r="B2613" i="106"/>
  <c r="D2613" i="106" s="1"/>
  <c r="G78" i="4"/>
  <c r="F78" i="4"/>
  <c r="B2601" i="106"/>
  <c r="D2601" i="106" s="1"/>
  <c r="A7252" i="106"/>
  <c r="D7251" i="106"/>
  <c r="E19" i="4"/>
  <c r="B4138" i="106" s="1"/>
  <c r="D4138" i="106" s="1"/>
  <c r="B2635" i="106"/>
  <c r="D2635" i="106" s="1"/>
  <c r="E20" i="4"/>
  <c r="K20" i="4"/>
  <c r="E78" i="4" l="1"/>
  <c r="B2636" i="106"/>
  <c r="D2636" i="106" s="1"/>
  <c r="K78" i="4"/>
  <c r="B3576" i="106"/>
  <c r="D3576" i="106" s="1"/>
  <c r="B3256" i="106"/>
  <c r="D3256" i="106" s="1"/>
  <c r="F81" i="4"/>
  <c r="H25" i="118"/>
  <c r="K24" i="118" s="1"/>
  <c r="O23" i="118" s="1"/>
  <c r="O25" i="118" s="1"/>
  <c r="K17" i="118"/>
  <c r="B6263" i="106"/>
  <c r="D6263" i="106" s="1"/>
  <c r="J81" i="4"/>
  <c r="F178" i="34"/>
  <c r="F180" i="34" s="1"/>
  <c r="D7252" i="106"/>
  <c r="A7253" i="106"/>
  <c r="G81" i="4"/>
  <c r="B3262" i="106"/>
  <c r="D3262" i="106" s="1"/>
  <c r="I81" i="4"/>
  <c r="B3320" i="106"/>
  <c r="D3320" i="106" s="1"/>
  <c r="H81" i="4"/>
  <c r="B3300" i="106"/>
  <c r="D3300" i="106" s="1"/>
  <c r="C8" i="146"/>
  <c r="F6" i="146"/>
  <c r="F8" i="146" s="1"/>
  <c r="D78" i="4"/>
  <c r="B2574" i="106"/>
  <c r="D2574" i="106" s="1"/>
  <c r="B2562" i="106"/>
  <c r="D2562" i="106" s="1"/>
  <c r="C78" i="4"/>
  <c r="F7" i="146"/>
  <c r="B8" i="146"/>
  <c r="C81" i="4" l="1"/>
  <c r="B3233" i="106"/>
  <c r="D3233" i="106" s="1"/>
  <c r="A7254" i="106"/>
  <c r="D7253" i="106"/>
  <c r="B3239" i="106"/>
  <c r="D3239" i="106" s="1"/>
  <c r="D81" i="4"/>
  <c r="B1700" i="106"/>
  <c r="D1700" i="106" s="1"/>
  <c r="H82" i="4"/>
  <c r="D68" i="36"/>
  <c r="D69" i="36"/>
  <c r="I82" i="4"/>
  <c r="B3323" i="106"/>
  <c r="D3323" i="106" s="1"/>
  <c r="E9" i="146"/>
  <c r="D67" i="36"/>
  <c r="B1686" i="106"/>
  <c r="D1686" i="106" s="1"/>
  <c r="G82" i="4"/>
  <c r="J82" i="4"/>
  <c r="D70" i="36"/>
  <c r="B6266" i="106"/>
  <c r="D6266" i="106" s="1"/>
  <c r="O16" i="118"/>
  <c r="K20" i="118"/>
  <c r="J20" i="118"/>
  <c r="D9" i="146"/>
  <c r="F82" i="4"/>
  <c r="B1672" i="106"/>
  <c r="D1672" i="106" s="1"/>
  <c r="D66" i="36"/>
  <c r="B3588" i="106"/>
  <c r="D3588" i="106" s="1"/>
  <c r="K81" i="4"/>
  <c r="B3278" i="106"/>
  <c r="D3278" i="106" s="1"/>
  <c r="E81" i="4"/>
  <c r="E82" i="4" l="1"/>
  <c r="D65" i="36"/>
  <c r="B1658" i="106"/>
  <c r="D1658" i="106" s="1"/>
  <c r="B3591" i="106"/>
  <c r="D3591" i="106" s="1"/>
  <c r="D71" i="36"/>
  <c r="K82" i="4"/>
  <c r="F83" i="4"/>
  <c r="B6279" i="106" s="1"/>
  <c r="D6279" i="106" s="1"/>
  <c r="B6270" i="106"/>
  <c r="D6270" i="106" s="1"/>
  <c r="O20" i="118"/>
  <c r="O17" i="118"/>
  <c r="B6271" i="106"/>
  <c r="D6271" i="106" s="1"/>
  <c r="G83" i="4"/>
  <c r="B6280" i="106" s="1"/>
  <c r="D6280" i="106" s="1"/>
  <c r="H83" i="4"/>
  <c r="B6281" i="106" s="1"/>
  <c r="D6281" i="106" s="1"/>
  <c r="B6272" i="106"/>
  <c r="D6272" i="106" s="1"/>
  <c r="B1644" i="106"/>
  <c r="D1644" i="106" s="1"/>
  <c r="D64" i="36"/>
  <c r="D82" i="4"/>
  <c r="C9" i="146"/>
  <c r="J83" i="4"/>
  <c r="B6283" i="106" s="1"/>
  <c r="D6283" i="106" s="1"/>
  <c r="B6274" i="106"/>
  <c r="D6274" i="106" s="1"/>
  <c r="I83" i="4"/>
  <c r="B6282" i="106" s="1"/>
  <c r="D6282" i="106" s="1"/>
  <c r="B6273" i="106"/>
  <c r="D6273" i="106" s="1"/>
  <c r="D7254" i="106"/>
  <c r="A7255" i="106"/>
  <c r="H12" i="118"/>
  <c r="K12" i="118" s="1"/>
  <c r="O11" i="118" s="1"/>
  <c r="O13" i="118" s="1"/>
  <c r="O35" i="118" s="1"/>
  <c r="O37" i="118" s="1"/>
  <c r="J16" i="37"/>
  <c r="B4269" i="106" s="1"/>
  <c r="D4269" i="106" s="1"/>
  <c r="C82" i="4"/>
  <c r="B1630" i="106"/>
  <c r="D1630" i="106" s="1"/>
  <c r="B9" i="146"/>
  <c r="F9" i="146" s="1"/>
  <c r="D63" i="36"/>
  <c r="A7256" i="106" l="1"/>
  <c r="D7255" i="106"/>
  <c r="K83" i="4"/>
  <c r="B6284" i="106" s="1"/>
  <c r="D6284" i="106" s="1"/>
  <c r="B6275" i="106"/>
  <c r="D6275" i="106" s="1"/>
  <c r="C10" i="146"/>
  <c r="D35" i="36"/>
  <c r="J24" i="24" s="1"/>
  <c r="B6267" i="106"/>
  <c r="D6267" i="106" s="1"/>
  <c r="C83" i="4"/>
  <c r="B6276" i="106" s="1"/>
  <c r="D6276" i="106" s="1"/>
  <c r="B6268" i="106"/>
  <c r="D6268" i="106" s="1"/>
  <c r="D83" i="4"/>
  <c r="B6277" i="106" s="1"/>
  <c r="D6277" i="106" s="1"/>
  <c r="B6269" i="106"/>
  <c r="D6269" i="106" s="1"/>
  <c r="E83" i="4"/>
  <c r="B6278" i="106" s="1"/>
  <c r="D6278" i="106" s="1"/>
  <c r="D7256" i="106" l="1"/>
  <c r="A7257" i="106"/>
  <c r="A7258" i="106" l="1"/>
  <c r="D7257" i="106"/>
  <c r="A7259" i="106" l="1"/>
  <c r="D7258" i="106"/>
  <c r="D7259" i="106" l="1"/>
  <c r="A7260" i="106"/>
  <c r="D7260" i="106" l="1"/>
  <c r="A7261" i="106"/>
  <c r="A7262" i="106" l="1"/>
  <c r="D7261" i="106"/>
  <c r="A7263" i="106" l="1"/>
  <c r="D7262" i="106"/>
  <c r="A7264" i="106" l="1"/>
  <c r="D7263" i="106"/>
  <c r="A7265" i="106" l="1"/>
  <c r="D7264" i="106"/>
  <c r="D7265" i="106" l="1"/>
  <c r="A7266" i="106"/>
  <c r="D7266" i="106" l="1"/>
  <c r="A7267" i="106"/>
  <c r="D7267" i="106" l="1"/>
  <c r="A7268" i="106"/>
  <c r="D7268" i="106" l="1"/>
  <c r="A7269" i="106"/>
  <c r="D7269" i="106" l="1"/>
  <c r="A7270" i="106"/>
  <c r="D7270" i="106" l="1"/>
  <c r="A7271"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D7298" i="106" l="1"/>
  <c r="A7299"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<sst xmlns="http://schemas.openxmlformats.org/spreadsheetml/2006/main" count="5053" uniqueCount="2121">
  <si>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</si>
  <si>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</si>
  <si>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</si>
  <si>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</si>
  <si>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</si>
  <si>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</si>
  <si>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</si>
  <si>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</si>
  <si>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</si>
  <si>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</si>
  <si>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</si>
  <si>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</si>
  <si>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</si>
  <si>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</si>
  <si>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</si>
  <si>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</si>
  <si>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</si>
  <si>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</si>
  <si>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</si>
  <si>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</si>
  <si>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</si>
  <si>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</si>
  <si>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</si>
  <si>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</si>
  <si>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</si>
  <si>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</si>
  <si>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</si>
  <si>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</si>
  <si>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</si>
  <si>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</si>
  <si>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</si>
  <si>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</si>
  <si>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</si>
  <si>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</si>
  <si>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</si>
  <si>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</si>
  <si>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</si>
  <si>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</si>
  <si>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</si>
  <si>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</si>
  <si>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</si>
  <si>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</si>
  <si>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</si>
  <si>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</si>
  <si>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</si>
  <si>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</si>
  <si>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</si>
  <si>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</si>
  <si>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</si>
  <si>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</si>
  <si>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</si>
  <si>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</si>
  <si>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</si>
  <si>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</si>
  <si>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</si>
  <si>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</si>
  <si>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</si>
  <si>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</si>
  <si>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</si>
  <si>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</si>
  <si>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</si>
  <si>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</si>
  <si>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</si>
  <si>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</si>
  <si>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</si>
  <si>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</si>
  <si>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</si>
  <si>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</si>
  <si>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</si>
  <si>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</si>
  <si>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</si>
  <si>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</si>
  <si>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</si>
  <si>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</si>
  <si>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</si>
  <si>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</si>
  <si>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</si>
  <si>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</si>
  <si>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</si>
  <si>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</si>
  <si>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</si>
  <si>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</si>
  <si>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</si>
  <si>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</si>
  <si>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</si>
  <si>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</si>
  <si>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</si>
  <si>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</si>
  <si>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</si>
  <si>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</si>
  <si>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</si>
  <si>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</si>
  <si>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</si>
  <si>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</si>
  <si>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</si>
  <si>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</si>
  <si>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</si>
  <si>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</si>
  <si>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</si>
  <si>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</si>
  <si>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</si>
  <si>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</si>
  <si>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</si>
  <si>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</si>
  <si>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</si>
  <si>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</si>
  <si>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</si>
  <si>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</si>
  <si>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</si>
  <si>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</si>
  <si>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</si>
  <si>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</si>
  <si>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</si>
  <si>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</si>
  <si>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</si>
  <si>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</si>
  <si>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</si>
  <si>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</si>
  <si>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</si>
  <si>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</si>
  <si>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</si>
  <si>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</si>
  <si>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</si>
  <si>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</si>
  <si>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</si>
  <si>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</si>
  <si>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</si>
  <si>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</si>
  <si>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</si>
  <si>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</si>
  <si>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</si>
  <si>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</si>
  <si>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</si>
  <si>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</si>
  <si>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</si>
  <si>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</si>
  <si>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</si>
  <si>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</si>
  <si>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</si>
  <si>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</si>
  <si>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</si>
  <si>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</si>
  <si>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</si>
  <si>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</si>
  <si>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</si>
  <si>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</si>
  <si>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</si>
  <si>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</si>
  <si>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</si>
  <si>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</si>
  <si>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</si>
  <si>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</si>
  <si>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</si>
  <si>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</si>
  <si>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</si>
  <si>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</si>
  <si>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</si>
  <si>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</si>
  <si>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</si>
  <si>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</si>
  <si>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</si>
  <si>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</si>
  <si>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</si>
  <si>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</si>
  <si>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</si>
  <si>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</si>
  <si>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</si>
  <si>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</si>
  <si>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</si>
  <si>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</si>
  <si>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</si>
  <si>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</si>
  <si>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</si>
  <si>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</si>
  <si>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</si>
  <si>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</si>
  <si>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</si>
  <si>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</si>
  <si>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</si>
  <si>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</si>
  <si>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</si>
  <si>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</si>
  <si>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</si>
  <si>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</si>
  <si>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</si>
  <si>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</si>
  <si>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</si>
  <si>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</si>
  <si>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</si>
  <si>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</si>
  <si>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</si>
  <si>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</si>
  <si>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</si>
  <si>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</si>
  <si>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</si>
  <si>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</si>
  <si>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</si>
  <si>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</si>
  <si>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</si>
  <si>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</si>
  <si>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</si>
  <si>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</si>
  <si>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</si>
  <si>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</si>
  <si>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</si>
  <si>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</si>
  <si>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</si>
  <si>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</si>
  <si>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</si>
  <si>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</si>
  <si>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</si>
  <si>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</si>
  <si>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</si>
  <si>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</si>
  <si>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</si>
  <si>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</si>
  <si>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</si>
  <si>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</si>
  <si>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</si>
  <si>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</si>
  <si>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</si>
  <si>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</si>
  <si>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</si>
  <si>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</si>
  <si>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</si>
  <si>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</si>
  <si>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</si>
  <si>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</si>
  <si>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</si>
  <si>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</si>
  <si>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</si>
  <si>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</si>
  <si>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</si>
  <si>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</si>
  <si>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</si>
  <si>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</si>
  <si>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</si>
  <si>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</si>
  <si>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</si>
  <si>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</si>
  <si>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</si>
  <si>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</si>
  <si>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</si>
  <si>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</si>
  <si>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</si>
  <si>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</si>
  <si>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</si>
  <si>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</si>
  <si>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</si>
  <si>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</si>
  <si>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</si>
  <si>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</si>
  <si>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</si>
  <si>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</si>
  <si>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</si>
  <si>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</si>
  <si>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</si>
  <si>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</si>
  <si>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</si>
  <si>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</si>
  <si>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</si>
  <si>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</si>
  <si>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</si>
  <si>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</si>
  <si>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</si>
  <si>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</si>
  <si>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</si>
  <si>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</si>
  <si>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</si>
  <si>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</si>
  <si>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</si>
  <si>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</si>
  <si>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</si>
  <si>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</si>
  <si>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</si>
  <si>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</si>
  <si>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</si>
  <si>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</si>
  <si>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</si>
  <si>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</si>
  <si>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</si>
  <si>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</si>
  <si>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</si>
  <si>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</si>
  <si>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</si>
  <si>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</si>
  <si>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</si>
  <si>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</si>
  <si>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</si>
  <si>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</si>
  <si>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</si>
  <si>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</si>
  <si>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</si>
  <si>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</si>
  <si>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</si>
  <si>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</si>
  <si>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</si>
  <si>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</si>
  <si>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</si>
  <si>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</si>
  <si>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</si>
  <si>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</si>
  <si>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</si>
  <si>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</si>
  <si>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</si>
  <si>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</si>
  <si>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</si>
  <si>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</si>
  <si>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</si>
  <si>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</si>
  <si>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</si>
  <si>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</si>
  <si>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</si>
  <si>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</si>
  <si>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</si>
  <si>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</si>
  <si>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</si>
  <si>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</si>
  <si>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</si>
  <si>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</si>
  <si>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</si>
  <si>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</si>
  <si>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</si>
  <si>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</si>
  <si>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</si>
  <si>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</si>
  <si>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</si>
  <si>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</si>
  <si>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</si>
  <si>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</si>
  <si>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</si>
  <si>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</si>
  <si>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</si>
  <si>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</si>
  <si>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</si>
  <si>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</si>
  <si>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</si>
  <si>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</si>
  <si>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</si>
  <si>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</si>
  <si>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</si>
  <si>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</si>
  <si>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</si>
  <si>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</si>
  <si>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</si>
  <si>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</si>
  <si>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</si>
  <si>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</si>
  <si>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</si>
  <si>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</si>
  <si>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</si>
  <si>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</si>
  <si>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</si>
  <si>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</si>
  <si>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</si>
  <si>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</si>
  <si>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</si>
  <si>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</si>
  <si>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</si>
  <si>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</si>
  <si>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</si>
  <si>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</si>
  <si>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</si>
  <si>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</si>
  <si>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</si>
  <si>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</si>
  <si>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</si>
  <si>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</si>
  <si>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</si>
  <si>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</si>
  <si>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</si>
  <si>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</si>
  <si>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</si>
  <si>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</si>
  <si>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</si>
  <si>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</si>
  <si>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</si>
  <si>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</si>
  <si>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</si>
  <si>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</si>
  <si>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</si>
  <si>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</si>
  <si>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</si>
  <si>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</si>
  <si>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</si>
  <si>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</si>
  <si>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</si>
  <si>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</si>
  <si>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</si>
  <si>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</si>
  <si>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</si>
  <si>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</si>
  <si>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</si>
  <si>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</si>
  <si>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</si>
  <si>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</si>
  <si>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</si>
  <si>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</si>
  <si>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</si>
  <si>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</si>
  <si>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</si>
  <si>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</si>
  <si>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</si>
  <si>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</si>
  <si>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</si>
  <si>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</si>
  <si>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</si>
  <si>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</si>
  <si>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</si>
  <si>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</si>
  <si>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</si>
  <si>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</si>
  <si>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</si>
  <si>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</si>
  <si>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</si>
  <si>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</si>
  <si>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</si>
  <si>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</si>
  <si>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</si>
  <si>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</si>
  <si>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</si>
  <si>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</si>
  <si>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</si>
  <si>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</si>
  <si>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</si>
  <si>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</si>
  <si>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</si>
  <si>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</si>
  <si>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</si>
  <si>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</si>
  <si>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</si>
  <si>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</si>
  <si>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</si>
  <si>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</si>
  <si>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</si>
  <si>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</si>
  <si>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</si>
  <si>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</si>
  <si>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</si>
  <si>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</si>
  <si>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</si>
  <si>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</si>
  <si>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</si>
  <si>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</si>
  <si>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</si>
  <si>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</si>
  <si>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</si>
  <si>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</si>
  <si>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</si>
  <si>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</si>
  <si>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</si>
  <si>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</si>
  <si>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</si>
  <si>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</si>
  <si>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</si>
  <si>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</si>
  <si>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</si>
  <si>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</si>
  <si>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</si>
  <si>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</si>
  <si>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</si>
  <si>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</si>
  <si>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</si>
  <si>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</si>
  <si>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</si>
  <si>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</si>
  <si>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</si>
  <si>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</si>
  <si>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</si>
  <si>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</si>
  <si>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</si>
  <si>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</si>
  <si>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</si>
  <si>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</si>
  <si>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</si>
  <si>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</si>
  <si>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</si>
  <si>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</si>
  <si>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</si>
  <si>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</si>
  <si>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</si>
  <si>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</si>
  <si>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</si>
  <si>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</si>
  <si>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</si>
  <si>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</si>
  <si>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</si>
  <si>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</si>
  <si>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</si>
  <si>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</si>
  <si>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</si>
  <si>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</si>
  <si>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</si>
  <si>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</si>
  <si>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</si>
  <si>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</si>
  <si>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</si>
  <si>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</si>
  <si>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</si>
  <si>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</si>
  <si>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</si>
  <si>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</si>
  <si>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</si>
  <si>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</si>
  <si>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</si>
  <si>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</si>
  <si>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</si>
  <si>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</si>
  <si>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</si>
  <si>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</si>
  <si>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</si>
  <si>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</si>
  <si>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</si>
  <si>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</si>
  <si>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</si>
  <si>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</si>
  <si>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</si>
  <si>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</si>
  <si>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</si>
  <si>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</si>
  <si>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</si>
  <si>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</si>
  <si>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</si>
  <si>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</si>
  <si>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</si>
  <si>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</si>
  <si>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</si>
  <si>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</si>
  <si>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</si>
  <si>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</si>
  <si>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</si>
  <si>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</si>
  <si>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</si>
  <si>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</si>
  <si>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</si>
  <si>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</si>
  <si>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</si>
  <si>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</si>
  <si>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</si>
  <si>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</si>
  <si>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</si>
  <si>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</si>
  <si>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</si>
  <si>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</si>
  <si>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</si>
  <si>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</si>
  <si>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</si>
  <si>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</si>
  <si>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</si>
  <si>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</si>
  <si>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</si>
  <si>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</si>
  <si>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</si>
  <si>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</si>
  <si>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</si>
  <si>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</si>
  <si>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</si>
  <si>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</si>
  <si>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</si>
  <si>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</si>
  <si>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</si>
  <si>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</si>
  <si>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</si>
  <si>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</si>
  <si>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</si>
  <si>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</si>
  <si>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</si>
  <si>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</si>
  <si>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</si>
  <si>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</si>
  <si>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</si>
  <si>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</si>
  <si>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</si>
  <si>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</si>
  <si>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</si>
  <si>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</si>
  <si>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</si>
  <si>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</si>
  <si>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</si>
  <si>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</si>
  <si>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</si>
  <si>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</si>
  <si>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</si>
  <si>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</si>
  <si>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</si>
  <si>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</si>
  <si>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</si>
  <si>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</si>
  <si>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</si>
  <si>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</si>
  <si>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</si>
  <si>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</si>
  <si>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</si>
  <si>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</si>
  <si>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</si>
  <si>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</si>
  <si>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</si>
  <si>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</si>
  <si>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</si>
  <si>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</si>
  <si>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</si>
  <si>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</si>
  <si>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</si>
  <si>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</si>
  <si>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</si>
  <si>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</si>
  <si>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</si>
  <si>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</si>
  <si>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</si>
  <si>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</si>
  <si>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</si>
  <si>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</si>
  <si>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</si>
  <si>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</si>
  <si>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</si>
  <si>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</si>
  <si>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</si>
  <si>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</si>
  <si>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</si>
  <si>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</si>
  <si>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</si>
  <si>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</si>
  <si>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</si>
  <si>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</si>
  <si>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</si>
  <si>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</si>
  <si>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</si>
  <si>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</si>
  <si>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</si>
  <si>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</si>
  <si>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</si>
  <si>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</si>
  <si>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</si>
  <si>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</si>
  <si>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</si>
  <si>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</si>
  <si>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</si>
  <si>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</si>
  <si>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</si>
  <si>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</si>
  <si>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</si>
  <si>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</si>
  <si>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</si>
  <si>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</si>
  <si>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</si>
  <si>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</si>
  <si>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</si>
  <si>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</si>
  <si>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</si>
  <si>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</si>
  <si>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</si>
  <si>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</si>
  <si>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</si>
  <si>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</si>
  <si>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</si>
  <si>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</si>
  <si>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</si>
  <si>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</si>
  <si>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</si>
  <si>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</si>
  <si>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</si>
  <si>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</si>
  <si>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</si>
  <si>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</si>
  <si>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</si>
  <si>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</si>
  <si>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</si>
  <si>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</si>
  <si>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</si>
  <si>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</si>
  <si>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</si>
  <si>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</si>
  <si>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</si>
  <si>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</si>
  <si>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</si>
  <si>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</si>
  <si>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</si>
  <si>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</si>
  <si>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</si>
  <si>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</si>
  <si>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</si>
  <si>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</si>
  <si>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</si>
  <si>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</si>
  <si>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</si>
  <si>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</si>
  <si>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</si>
  <si>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</si>
  <si>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</si>
  <si>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</si>
  <si>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</si>
  <si>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</si>
  <si>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</si>
  <si>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</si>
  <si>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</si>
  <si>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</si>
  <si>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</si>
  <si>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</si>
  <si>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</si>
  <si>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</si>
  <si>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</si>
  <si>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</si>
  <si>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</si>
  <si>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</si>
  <si>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</si>
  <si>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</si>
  <si>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</si>
  <si>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</si>
  <si>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</si>
  <si>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</si>
  <si>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</si>
  <si>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</si>
  <si>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</si>
  <si>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</si>
  <si>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</si>
  <si>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</si>
  <si>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</si>
  <si>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</si>
  <si>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</si>
  <si>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</si>
  <si>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</si>
  <si>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</si>
  <si>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</si>
  <si>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</si>
  <si>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</si>
  <si>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</si>
  <si>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</si>
  <si>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</si>
  <si>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</si>
  <si>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</si>
  <si>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</si>
  <si>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</si>
  <si>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</si>
  <si>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</si>
  <si>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</si>
  <si>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</si>
  <si>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</si>
  <si>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</si>
  <si>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</si>
  <si>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</si>
  <si>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</si>
  <si>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</si>
  <si>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</si>
  <si>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</si>
  <si>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</si>
  <si>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</si>
  <si>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</si>
  <si>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</si>
  <si>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</si>
  <si>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</si>
  <si>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</si>
  <si>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</si>
  <si>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</si>
  <si>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</si>
  <si>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</si>
  <si>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</si>
  <si>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</si>
  <si>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</si>
  <si>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</si>
  <si>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</si>
  <si>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</si>
  <si>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</si>
  <si>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</si>
  <si>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</si>
  <si>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</si>
  <si>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</si>
  <si>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</si>
  <si>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</si>
  <si>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</si>
  <si>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</si>
  <si>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</si>
  <si>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</si>
  <si>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</si>
  <si>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</si>
  <si>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</si>
  <si>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</si>
  <si>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</si>
  <si>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</si>
  <si>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</si>
  <si>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</si>
  <si>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</si>
  <si>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</si>
  <si>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</si>
  <si>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</si>
  <si>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</si>
  <si>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</si>
  <si>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</si>
  <si>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</si>
  <si>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</si>
  <si>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</si>
  <si>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</si>
  <si>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</si>
  <si>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</si>
  <si>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</si>
  <si>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</si>
  <si>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</si>
  <si>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</si>
  <si>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</si>
  <si>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</si>
  <si>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</si>
  <si>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</si>
  <si>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</si>
  <si>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</si>
  <si>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</si>
  <si>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</si>
  <si>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</si>
  <si>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</si>
  <si>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</si>
  <si>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</si>
  <si>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</si>
  <si>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</si>
  <si>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</si>
  <si>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</si>
  <si>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</si>
  <si>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</si>
  <si>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</si>
  <si>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</si>
  <si>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</si>
  <si>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</si>
  <si>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</si>
  <si>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</si>
  <si>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</si>
  <si>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</si>
  <si>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</si>
  <si>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</si>
  <si>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</si>
  <si>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</si>
  <si>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</si>
  <si>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</si>
  <si>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</si>
  <si>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</si>
  <si>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</si>
  <si>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</si>
  <si>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</si>
  <si>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</si>
  <si>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</si>
  <si>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</si>
  <si>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</si>
  <si>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</si>
  <si>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</si>
  <si>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</si>
  <si>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</si>
  <si>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</si>
  <si>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</si>
  <si>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</si>
  <si>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</si>
  <si>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</si>
  <si>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</si>
  <si>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</si>
  <si>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</si>
  <si>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</si>
  <si>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</si>
  <si>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</si>
  <si>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</si>
  <si>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</si>
  <si>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</si>
  <si>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</si>
  <si>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</si>
  <si>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</si>
  <si>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</si>
  <si>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</si>
  <si>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</si>
  <si>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</si>
  <si>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</si>
  <si>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</si>
  <si>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</si>
  <si>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</si>
  <si>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</si>
  <si>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</si>
  <si>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</si>
  <si>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</si>
  <si>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</si>
  <si>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</si>
  <si>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</si>
  <si>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</si>
  <si>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</si>
  <si>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</si>
  <si>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</si>
  <si>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</si>
  <si>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</si>
  <si>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</si>
  <si>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</si>
  <si>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</si>
  <si>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</si>
  <si>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</si>
  <si>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</si>
  <si>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</si>
  <si>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</si>
  <si>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</si>
  <si>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</si>
  <si>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</si>
  <si>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</si>
  <si>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</si>
  <si>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</si>
  <si>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</si>
  <si>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</si>
  <si>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</si>
  <si>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</si>
  <si>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</si>
  <si>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</si>
  <si>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</si>
  <si>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</si>
  <si>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</si>
  <si>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</si>
  <si>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</si>
  <si>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</si>
  <si>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</si>
  <si>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</si>
  <si>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</si>
  <si>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</si>
  <si>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</si>
  <si>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</si>
  <si>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</si>
  <si>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</si>
  <si>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</si>
  <si>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</si>
  <si>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</si>
  <si>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</si>
  <si>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</si>
  <si>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</si>
  <si>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</si>
  <si>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</si>
  <si>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</si>
  <si>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</si>
  <si>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</si>
  <si>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</si>
  <si>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</si>
  <si>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</si>
  <si>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</si>
  <si>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</si>
  <si>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</si>
  <si>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</si>
  <si>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</si>
  <si>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</si>
  <si>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</si>
  <si>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</si>
  <si>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</si>
  <si>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</si>
  <si>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</si>
  <si>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</si>
  <si>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</si>
  <si>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</si>
  <si>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</si>
  <si>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</si>
  <si>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</si>
  <si>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</si>
  <si>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</si>
  <si>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</si>
  <si>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</si>
  <si>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</si>
  <si>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</si>
  <si>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</si>
  <si>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</si>
  <si>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</si>
  <si>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</si>
  <si>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</si>
  <si>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</si>
  <si>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</si>
  <si>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</si>
  <si>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</si>
  <si>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</si>
  <si>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</si>
  <si>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</si>
  <si>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</si>
  <si>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</si>
  <si>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</si>
  <si>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</si>
  <si>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</si>
  <si>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</si>
  <si>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</si>
  <si>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</si>
  <si>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</si>
  <si>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</si>
  <si>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</si>
  <si>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</si>
  <si>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</si>
  <si>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</si>
  <si>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</si>
  <si>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</si>
  <si>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</si>
  <si>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</si>
  <si>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</si>
  <si>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</si>
  <si>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</si>
  <si>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</si>
  <si>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</si>
  <si>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</si>
  <si>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</si>
  <si>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</si>
  <si>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</si>
  <si>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</si>
  <si>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</si>
  <si>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</si>
  <si>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</si>
  <si>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</si>
  <si>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</si>
  <si>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</si>
  <si>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</si>
  <si>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</si>
  <si>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</si>
  <si>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</si>
  <si>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</si>
  <si>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</si>
  <si>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</si>
  <si>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</si>
  <si>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</si>
  <si>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</si>
  <si>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</si>
  <si>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</si>
  <si>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</si>
  <si>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</si>
  <si>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</si>
  <si>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</si>
  <si>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</si>
  <si>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</si>
  <si>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</si>
  <si>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</si>
  <si>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</si>
  <si>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</si>
  <si>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</si>
  <si>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</si>
  <si>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</si>
  <si>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</si>
  <si>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</si>
  <si>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</si>
  <si>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</si>
  <si>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</si>
  <si>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</si>
  <si>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</si>
  <si>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</si>
  <si>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</si>
  <si>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</si>
  <si>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</si>
  <si>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</si>
  <si>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</si>
  <si>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</si>
  <si>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</si>
  <si>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</si>
  <si>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</si>
  <si>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</si>
  <si>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</si>
  <si>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</si>
  <si>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</si>
  <si>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</si>
  <si>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</si>
  <si>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</si>
  <si>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</si>
  <si>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</si>
  <si>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</si>
  <si>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</si>
  <si>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</si>
  <si>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</si>
  <si>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</si>
  <si>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</si>
  <si>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</si>
  <si>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</si>
  <si>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</si>
  <si>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</si>
  <si>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</si>
  <si>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</si>
  <si>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</si>
  <si>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</si>
  <si>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</si>
  <si>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</si>
  <si>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</si>
  <si>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</si>
  <si>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</si>
  <si>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</si>
  <si>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</si>
  <si>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</si>
  <si>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</si>
  <si>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</si>
  <si>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</si>
  <si>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</si>
  <si>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</si>
  <si>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</si>
  <si>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</si>
  <si>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</si>
  <si>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</si>
  <si>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</si>
  <si>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</si>
  <si>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</si>
  <si>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</si>
  <si>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</si>
  <si>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</si>
  <si>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</si>
  <si>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</si>
  <si>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</si>
  <si>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</si>
  <si>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</si>
  <si>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</si>
  <si>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</si>
  <si>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</si>
  <si>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</si>
  <si>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</si>
  <si>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</si>
  <si>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</si>
  <si>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</si>
  <si>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</si>
  <si>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</si>
  <si>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</si>
  <si>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</si>
  <si>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</si>
  <si>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</si>
  <si>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</si>
  <si>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</si>
  <si>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</si>
  <si>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</si>
  <si>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</si>
  <si>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</si>
  <si>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</si>
  <si>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</si>
  <si>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</si>
  <si>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</si>
  <si>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</si>
  <si>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</si>
  <si>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</si>
  <si>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</si>
  <si>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</si>
  <si>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</si>
  <si>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</si>
  <si>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</si>
  <si>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</si>
  <si>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</si>
  <si>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</si>
  <si>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</si>
  <si>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</si>
  <si>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</si>
  <si>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</si>
  <si>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</si>
  <si>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</si>
  <si>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</si>
  <si>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</si>
  <si>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</si>
  <si>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</si>
  <si>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</si>
  <si>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</si>
  <si>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</si>
  <si>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</si>
  <si>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</si>
  <si>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</si>
  <si>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</si>
  <si>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</si>
  <si>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</si>
  <si>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</si>
  <si>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</si>
  <si>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</si>
  <si>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</si>
  <si>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</si>
  <si>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</si>
  <si>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</si>
  <si>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</si>
  <si>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</si>
  <si>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</si>
  <si>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</si>
  <si>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</si>
  <si>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</si>
  <si>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</si>
  <si>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</si>
  <si>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</si>
  <si>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</si>
  <si>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</si>
  <si>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</si>
  <si>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</si>
  <si>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</si>
  <si>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</si>
  <si>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</si>
  <si>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</si>
  <si>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</si>
  <si>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</si>
  <si>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</si>
  <si>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</si>
  <si>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</si>
  <si>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</si>
  <si>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</si>
  <si>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</si>
  <si>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</si>
  <si>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</si>
  <si>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</si>
  <si>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</si>
  <si>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</si>
  <si>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</si>
  <si>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</si>
  <si>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</si>
  <si>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</si>
  <si>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</si>
  <si>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</si>
  <si>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</si>
  <si>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</si>
  <si>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</si>
  <si>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</si>
  <si>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</si>
  <si>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</si>
  <si>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</si>
  <si>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</si>
  <si>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</si>
  <si>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</si>
  <si>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</si>
  <si>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</si>
  <si>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</si>
  <si>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</si>
  <si>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</si>
  <si>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</si>
  <si>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</si>
  <si>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</si>
  <si>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</si>
  <si>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</si>
  <si>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</si>
  <si>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</si>
  <si>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</si>
  <si>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</si>
  <si>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</si>
  <si>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</si>
  <si>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</si>
  <si>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</si>
  <si>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</si>
  <si>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</si>
  <si>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</si>
  <si>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</si>
  <si>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</si>
  <si>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</si>
  <si>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</si>
  <si>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</si>
  <si>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</si>
  <si>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</si>
  <si>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</si>
  <si>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</si>
  <si>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</si>
  <si>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</si>
  <si>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</si>
  <si>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</si>
  <si>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</si>
  <si>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</si>
  <si>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</si>
  <si>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</si>
  <si>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</si>
  <si>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</si>
  <si>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</si>
  <si>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</si>
  <si>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</si>
  <si>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</si>
  <si>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</si>
  <si>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</si>
  <si>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</si>
  <si>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</si>
  <si>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</si>
  <si>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</si>
  <si>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</si>
  <si>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</si>
  <si>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</si>
  <si>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</si>
  <si>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</si>
  <si>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</si>
  <si>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</si>
  <si>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</si>
  <si>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</si>
  <si>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</si>
  <si>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</si>
  <si>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</si>
  <si>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</si>
  <si>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</si>
  <si>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</si>
  <si>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</si>
  <si>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</si>
  <si>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</si>
  <si>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</si>
  <si>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</si>
  <si>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</si>
  <si>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</si>
  <si>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</si>
  <si>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</si>
  <si>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</si>
  <si>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</si>
  <si>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</si>
  <si>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</si>
  <si>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</si>
  <si>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</si>
  <si>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</si>
  <si>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</si>
  <si>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</si>
  <si>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</si>
  <si>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</si>
  <si>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</si>
  <si>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</si>
  <si>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</si>
  <si>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</si>
  <si>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</si>
  <si>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</si>
  <si>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</si>
  <si>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</si>
  <si>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</si>
  <si>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</si>
  <si>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</si>
  <si>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</si>
  <si>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</si>
  <si>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</si>
  <si>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</si>
  <si>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</si>
  <si>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</si>
  <si>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</si>
  <si>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</si>
  <si>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</si>
  <si>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</si>
  <si>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</si>
  <si>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</si>
  <si>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</si>
  <si>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</si>
  <si>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</si>
  <si>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</si>
  <si>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</si>
  <si>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</si>
  <si>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</si>
  <si>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</si>
  <si>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</si>
  <si>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</si>
  <si>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</si>
  <si>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</si>
  <si>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</si>
  <si>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</si>
  <si>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</si>
  <si>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</si>
  <si>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</si>
  <si>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</si>
  <si>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</si>
  <si>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</si>
  <si>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</si>
  <si>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</si>
  <si>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</si>
  <si>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</si>
  <si>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</si>
  <si>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</si>
  <si>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</si>
  <si>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</si>
  <si>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</si>
  <si>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</si>
  <si>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</si>
  <si>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</si>
  <si>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</si>
  <si>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</si>
  <si>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</si>
  <si>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</si>
  <si>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</si>
  <si>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</si>
  <si>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</si>
  <si>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</si>
  <si>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</si>
  <si>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</si>
  <si>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</si>
  <si>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</si>
  <si>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</si>
  <si>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</si>
  <si>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</si>
  <si>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</si>
  <si>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</si>
  <si>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</si>
  <si>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</si>
  <si>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</si>
  <si>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</si>
  <si>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</si>
  <si>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</si>
  <si>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</si>
  <si>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</si>
  <si>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</si>
  <si>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</si>
  <si>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</si>
  <si>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</si>
  <si>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</si>
  <si>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</si>
  <si>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</si>
  <si>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</si>
  <si>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</si>
  <si>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</si>
  <si>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</si>
  <si>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</si>
  <si>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</si>
  <si>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</si>
  <si>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</si>
  <si>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</si>
  <si>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</si>
  <si>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</si>
  <si>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</si>
  <si>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</si>
  <si>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</si>
  <si>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</si>
  <si>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</si>
  <si>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</si>
  <si>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</si>
  <si>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</si>
  <si>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</si>
  <si>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</si>
  <si>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</si>
  <si>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</si>
  <si>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</si>
  <si>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</si>
  <si>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</si>
  <si>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</si>
  <si>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</si>
  <si>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</si>
  <si>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</si>
  <si>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</si>
  <si>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</si>
  <si>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</si>
  <si>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</si>
  <si>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</si>
  <si>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</si>
  <si>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</si>
  <si>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</si>
  <si>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</si>
  <si>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</si>
  <si>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</si>
  <si>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</si>
  <si>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</si>
  <si>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</si>
  <si>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</si>
  <si>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</si>
  <si>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</si>
  <si>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</si>
  <si>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</si>
  <si>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</si>
  <si>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</si>
  <si>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</si>
  <si>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</si>
  <si>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</si>
  <si>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</si>
  <si>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</si>
  <si>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</si>
  <si>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</si>
  <si>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</si>
  <si>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</si>
  <si>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</si>
  <si>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</si>
  <si>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</si>
  <si>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</si>
  <si>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</si>
  <si>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</si>
  <si>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</si>
  <si>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</si>
  <si>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</si>
  <si>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</si>
  <si>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</si>
  <si>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</si>
  <si>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</si>
  <si>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</si>
  <si>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</si>
  <si>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</si>
  <si>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</si>
  <si>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</si>
  <si>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</si>
  <si>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</si>
  <si>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</si>
  <si>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</si>
  <si>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</si>
  <si>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</si>
  <si>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</si>
  <si>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</si>
  <si>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</si>
  <si>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</si>
  <si>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</si>
  <si>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</si>
  <si>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</si>
  <si>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</si>
  <si>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</si>
  <si>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</si>
  <si>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</si>
  <si>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</si>
  <si>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</si>
  <si>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</si>
  <si>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</si>
  <si>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</si>
  <si>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</si>
  <si>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</si>
  <si>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</si>
  <si>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</si>
  <si>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</si>
  <si>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</si>
  <si>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</si>
  <si>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</si>
  <si>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</si>
  <si>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</si>
  <si>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</si>
  <si>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</si>
  <si>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</si>
  <si>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</si>
  <si>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</si>
  <si>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</si>
  <si>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</si>
  <si>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</si>
  <si>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</si>
  <si>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</si>
  <si>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</si>
  <si>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</si>
  <si>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</si>
  <si>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</si>
  <si>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</si>
  <si>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</si>
  <si>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</si>
  <si>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</si>
  <si>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</si>
  <si>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</si>
  <si>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</si>
  <si>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</si>
  <si>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</si>
  <si>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</si>
  <si>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</si>
  <si>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</si>
  <si>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</si>
  <si>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</si>
  <si>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</si>
  <si>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</si>
  <si>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</si>
  <si>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</si>
  <si>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</si>
  <si>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</si>
  <si>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</si>
  <si>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</si>
  <si>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</si>
  <si>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</si>
  <si>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</si>
  <si>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</si>
  <si>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</si>
  <si>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</si>
  <si>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</si>
  <si>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</si>
  <si>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</si>
  <si>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</si>
  <si>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</si>
  <si>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</si>
  <si>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</si>
  <si>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</si>
  <si>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</si>
  <si>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</si>
  <si>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</si>
  <si>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</si>
  <si>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</si>
  <si>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</si>
  <si>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</si>
  <si>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</si>
  <si>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</si>
  <si>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</si>
  <si>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</si>
  <si>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</si>
  <si>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</si>
  <si>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</si>
  <si>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</si>
  <si>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</si>
  <si>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</si>
  <si>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</si>
  <si>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</si>
  <si>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</si>
  <si>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</si>
  <si>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</si>
  <si>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</si>
  <si>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</si>
  <si>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</si>
  <si>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</si>
  <si>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</si>
  <si>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</si>
  <si>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</si>
  <si>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</si>
  <si>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</si>
  <si>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</si>
  <si>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</si>
  <si>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</si>
  <si>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</si>
  <si>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</si>
  <si>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</si>
  <si>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</si>
  <si>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</si>
  <si>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</si>
  <si>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</si>
  <si>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</si>
  <si>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</si>
  <si>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</si>
  <si>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</si>
  <si>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</si>
  <si>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</si>
  <si>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</si>
  <si>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</si>
  <si>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</si>
  <si>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</si>
  <si>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</si>
  <si>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</si>
  <si>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</si>
  <si>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</si>
  <si>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</si>
  <si>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</si>
  <si>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</si>
  <si>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</si>
  <si>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</si>
  <si>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</si>
  <si>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</si>
  <si>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</si>
  <si>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</si>
  <si>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</si>
  <si>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</si>
  <si>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</si>
  <si>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</si>
  <si>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</si>
  <si>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</si>
  <si>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</si>
  <si>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</si>
  <si>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</si>
  <si>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</si>
  <si>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</si>
  <si>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</si>
  <si>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</si>
  <si>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</si>
  <si>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</si>
  <si>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</si>
  <si>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</si>
  <si>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</si>
  <si>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</si>
  <si>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</si>
  <si>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</si>
  <si>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</si>
  <si>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</si>
  <si>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</si>
  <si>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</si>
  <si>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</si>
  <si>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</si>
  <si>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</si>
  <si>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</si>
  <si>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</si>
  <si>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</si>
  <si>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</si>
  <si>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</si>
  <si>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</si>
  <si>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</si>
  <si>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</si>
  <si>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</si>
  <si>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</si>
  <si>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</si>
  <si>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</si>
  <si>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</si>
  <si>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</si>
  <si>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</si>
  <si>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</si>
  <si>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</si>
  <si>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</si>
  <si>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</si>
  <si>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</si>
  <si>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</si>
  <si>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</si>
  <si>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</si>
  <si>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</si>
  <si>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</si>
  <si>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</si>
  <si>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</si>
  <si>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</si>
  <si>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</si>
  <si>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</si>
  <si>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</si>
  <si>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</si>
  <si>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</si>
  <si>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</si>
  <si>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</si>
  <si>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</si>
  <si>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</si>
  <si>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</si>
  <si>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</si>
  <si>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</si>
  <si>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</si>
  <si>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</si>
  <si>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</si>
  <si>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</si>
  <si>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</si>
  <si>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</si>
  <si>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</si>
  <si>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</si>
  <si>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</si>
  <si>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</si>
  <si>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</si>
  <si>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</si>
  <si>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</si>
  <si>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</si>
  <si>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</si>
  <si>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</si>
  <si>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</si>
  <si>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</si>
  <si>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</si>
  <si>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</si>
  <si>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</si>
  <si>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</si>
  <si>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</si>
  <si>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</si>
  <si>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</si>
  <si>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</si>
  <si>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</si>
  <si>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</si>
  <si>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</si>
  <si>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</si>
  <si>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</si>
  <si>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</si>
  <si>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</si>
  <si>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</si>
  <si>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</si>
  <si>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</si>
  <si>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</si>
  <si>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</si>
  <si>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</si>
  <si>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</si>
  <si>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</si>
  <si>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</si>
  <si>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</si>
  <si>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</si>
  <si>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</si>
  <si>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</si>
  <si>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</si>
  <si>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</si>
  <si>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</si>
  <si>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</si>
  <si>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</si>
  <si>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</si>
  <si>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</si>
  <si>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</si>
  <si>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</si>
  <si>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</si>
  <si>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</si>
  <si>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</si>
  <si>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</si>
  <si>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</si>
  <si>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</si>
  <si>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</si>
  <si>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</si>
  <si>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</si>
  <si>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</si>
  <si>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</si>
  <si>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</si>
  <si>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</si>
  <si>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</si>
  <si>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</si>
  <si>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</si>
  <si>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</si>
  <si>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</si>
  <si>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</si>
  <si>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</si>
  <si>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</si>
  <si>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</si>
  <si>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</si>
  <si>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</si>
  <si>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</si>
  <si>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</si>
  <si>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</si>
  <si>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</si>
  <si>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</si>
  <si>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</si>
  <si>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</si>
  <si>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</si>
  <si>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</si>
  <si>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</si>
  <si>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</si>
  <si>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</si>
  <si>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</si>
  <si>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</si>
  <si>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</si>
  <si>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</si>
  <si>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</si>
  <si>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</si>
  <si>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</si>
  <si>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</si>
  <si>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</si>
  <si>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</si>
  <si>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</si>
  <si>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</si>
  <si>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</si>
  <si>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</si>
  <si>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</si>
  <si>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</si>
  <si>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</si>
  <si>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</si>
  <si>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</si>
  <si>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</si>
  <si>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</si>
  <si>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</si>
  <si>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</si>
  <si>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</si>
  <si>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</si>
  <si>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</si>
  <si>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</si>
  <si>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</si>
  <si>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</si>
  <si>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</si>
  <si>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</si>
  <si>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</si>
  <si>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</si>
  <si>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</si>
  <si>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</si>
  <si>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</si>
  <si>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</si>
  <si>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</si>
  <si>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</si>
  <si>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</si>
  <si>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</si>
  <si>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</si>
  <si>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</si>
  <si>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</si>
  <si>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</si>
  <si>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</si>
  <si>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</si>
  <si>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</si>
  <si>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</si>
  <si>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</si>
  <si>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</si>
  <si>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</si>
  <si>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</si>
  <si>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</si>
  <si>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</si>
  <si>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</si>
  <si>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</si>
  <si>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</si>
  <si>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</si>
  <si>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</si>
  <si>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</si>
  <si>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</si>
  <si>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</si>
  <si>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</si>
  <si>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</si>
  <si>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</si>
  <si>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</si>
  <si>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</si>
  <si>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</si>
  <si>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</si>
  <si>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</si>
  <si>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</si>
  <si>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</si>
  <si>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</si>
  <si>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</si>
  <si>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</si>
  <si>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</si>
  <si>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</si>
  <si>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</si>
  <si>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</si>
  <si>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</si>
  <si>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</si>
  <si>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</si>
  <si>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</si>
  <si>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</si>
  <si>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</si>
  <si>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</si>
  <si>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</si>
  <si>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</si>
  <si>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</si>
  <si>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</si>
  <si>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</si>
  <si>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</si>
  <si>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</si>
  <si>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</si>
  <si>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</si>
  <si>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</si>
  <si>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</si>
  <si>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</si>
  <si>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</si>
  <si>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</si>
  <si>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</si>
  <si>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</si>
  <si>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</si>
  <si>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</si>
  <si>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</si>
  <si>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</si>
  <si>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</si>
  <si>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</si>
  <si>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</si>
  <si>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</si>
  <si>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</si>
  <si>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</si>
  <si>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</si>
  <si>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</si>
  <si>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</si>
  <si>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</si>
  <si>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</si>
  <si>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</si>
  <si>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</si>
  <si>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</si>
  <si>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</si>
  <si>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</si>
  <si>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</si>
  <si>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</si>
  <si>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</si>
  <si>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</si>
  <si>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</si>
  <si>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</si>
  <si>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</si>
  <si>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</si>
  <si>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</si>
  <si>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</si>
  <si>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</si>
  <si>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</si>
  <si>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</si>
  <si>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</si>
  <si>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</si>
  <si>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</si>
  <si>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</si>
  <si>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</si>
  <si>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</si>
  <si>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</si>
  <si>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</si>
  <si>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</si>
  <si>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</si>
  <si>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</si>
  <si>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</si>
  <si>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</si>
  <si>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</si>
  <si>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</si>
  <si>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</si>
  <si>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</si>
  <si>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</si>
  <si>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</si>
  <si>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</si>
  <si>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</si>
  <si>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</si>
  <si>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</si>
  <si>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</si>
  <si>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</si>
  <si>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</si>
  <si>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</si>
  <si>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</si>
  <si>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</si>
  <si>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</si>
  <si>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</si>
  <si>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</si>
  <si>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</si>
  <si>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</si>
  <si>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</si>
  <si>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</si>
  <si>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</si>
  <si>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</si>
  <si>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</si>
  <si>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</si>
  <si>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</si>
  <si>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</si>
  <si>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</si>
  <si>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</si>
  <si>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</si>
  <si>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</si>
  <si>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</si>
  <si>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</si>
  <si>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</si>
  <si>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</si>
  <si>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</si>
  <si>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</si>
  <si>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</si>
  <si>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</si>
  <si>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</si>
  <si>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</si>
  <si>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</si>
  <si>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</si>
  <si>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</si>
  <si>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</si>
  <si>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</si>
  <si>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</si>
  <si>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</si>
  <si>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</si>
  <si>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</si>
  <si>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</si>
  <si>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</si>
  <si>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</si>
  <si>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</si>
  <si>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</si>
  <si>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</si>
  <si>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</si>
  <si>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</si>
  <si>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</si>
  <si>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</si>
  <si>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</si>
  <si>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</si>
  <si>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</si>
  <si>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</si>
  <si>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</si>
  <si>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</si>
  <si>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</si>
  <si>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</si>
  <si>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</si>
  <si>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</si>
  <si>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</si>
  <si>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</si>
  <si>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</si>
  <si>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</si>
  <si>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</si>
  <si>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</si>
  <si>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</si>
  <si>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</si>
  <si>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</si>
  <si>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</si>
  <si>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</si>
  <si>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</si>
  <si>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</si>
  <si>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</si>
  <si>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</si>
  <si>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</si>
  <si>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</si>
  <si>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</si>
  <si>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</si>
  <si>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</si>
  <si>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</si>
  <si>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</si>
  <si>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</si>
  <si>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</si>
  <si>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</si>
  <si>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</si>
  <si>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</si>
  <si>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</si>
  <si>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</si>
  <si>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</si>
  <si>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</si>
  <si>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</si>
  <si>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</si>
  <si>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</si>
  <si>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</si>
  <si>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</si>
  <si>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</si>
  <si>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</si>
  <si>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</si>
  <si>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</si>
  <si>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</si>
  <si>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</si>
  <si>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</si>
  <si>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</si>
  <si>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</si>
  <si>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</si>
  <si>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</si>
  <si>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</si>
  <si>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</si>
  <si>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</si>
  <si>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</si>
  <si>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</si>
  <si>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</si>
  <si>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</si>
  <si>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</si>
  <si>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</si>
  <si>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</si>
  <si>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</si>
  <si>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</si>
  <si>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</si>
  <si>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</si>
  <si>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</si>
  <si>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</si>
  <si>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</si>
  <si>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</si>
  <si>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</si>
  <si>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</si>
  <si>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</si>
  <si>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</si>
  <si>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</si>
  <si>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</si>
  <si>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</si>
  <si>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</si>
  <si>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</si>
  <si>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</si>
  <si>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</si>
  <si>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</si>
  <si>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</si>
  <si>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</si>
  <si>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</si>
  <si>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</si>
  <si>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</si>
  <si>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</si>
  <si>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</si>
  <si>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</si>
  <si>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</si>
  <si>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</si>
  <si>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</si>
  <si>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</si>
  <si>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</si>
  <si>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</si>
  <si>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</si>
  <si>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</si>
  <si>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</si>
  <si>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</si>
  <si>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</si>
  <si>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</si>
  <si>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</si>
  <si>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</si>
  <si>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</si>
  <si>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</si>
  <si>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</si>
  <si>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</si>
  <si>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</si>
  <si>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</si>
  <si>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</si>
  <si>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</si>
  <si>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</si>
  <si>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</si>
  <si>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</si>
  <si>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</si>
  <si>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</si>
  <si>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</si>
  <si>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</si>
  <si>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Bureau</t>
  </si>
  <si>
    <t>Ohio CH SD 505</t>
  </si>
  <si>
    <t>013 Memorial</t>
  </si>
  <si>
    <t>ohio17&amp;505@hotmail.com</t>
  </si>
  <si>
    <t>X</t>
  </si>
  <si>
    <t>815-376-2934</t>
  </si>
  <si>
    <t>815-376-2102</t>
  </si>
  <si>
    <t>Phillips &amp; Associates, CPAs, P.C.</t>
  </si>
  <si>
    <t>Richard W Phillips</t>
  </si>
  <si>
    <t>1600 Hunt Drive, Suite B</t>
  </si>
  <si>
    <t>Normal</t>
  </si>
  <si>
    <t>309-452-2417</t>
  </si>
  <si>
    <t>309-888-9261</t>
  </si>
  <si>
    <t>060-009298</t>
  </si>
  <si>
    <t>rwp6505@aol.com</t>
  </si>
  <si>
    <t>Sauk Valley Community College - Dule Credit</t>
  </si>
  <si>
    <t>Ohio Community Grade School #17</t>
  </si>
  <si>
    <t>Princeton Grade School #17</t>
  </si>
  <si>
    <t>Ohio Community Grade School #17 &amp; Consol New Energy</t>
  </si>
  <si>
    <t>Ohio Community GS #17 &amp; ISD Property &amp; Casualty</t>
  </si>
  <si>
    <t>Ohio Community Grade School #17 &amp; ROE Staff Dev Co-op</t>
  </si>
  <si>
    <t>Ohio community Grade School #17 &amp; Sauk Valley CC</t>
  </si>
  <si>
    <t>Aspire - Spec Ed Tution, BMP Tri County SE Co-op</t>
  </si>
  <si>
    <t>Reginal Office of Ed - paper, Ohio GS #17</t>
  </si>
  <si>
    <t xml:space="preserve">Ohio Community Grade School #17 </t>
  </si>
  <si>
    <t xml:space="preserve">Whiteside Career Center </t>
  </si>
  <si>
    <t>Behavior Disorder Program Co-op</t>
  </si>
  <si>
    <t>Extra-curricular - sports Princeton HS &amp; Lamoille HS</t>
  </si>
  <si>
    <t>x</t>
  </si>
  <si>
    <t>Phillips &amp; Associates, CPAs, PC</t>
  </si>
  <si>
    <t>Phillips &amp; Associates, CPAs PC</t>
  </si>
  <si>
    <t>Jennifer Hamilton</t>
  </si>
  <si>
    <t>jhamilton@osd17.com</t>
  </si>
  <si>
    <t>Ohio CHSD 505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</si>
</sst>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38" fontId="13" fillId="0" borderId="2" xfId="0" applyNumberFormat="1" applyFont="1" applyBorder="1" applyAlignment="1" applyProtection="1">
      <alignment horizontal="center" vertical="center"/>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0" fontId="4" fillId="0" borderId="144"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13" fillId="22" borderId="0" xfId="0" applyFont="1" applyFill="1" applyBorder="1" applyAlignment="1" applyProtection="1">
      <alignment horizontal="center" vertical="center"/>
    </xf>
    <xf numFmtId="0" fontId="13" fillId="22" borderId="115" xfId="0" applyFont="1" applyFill="1" applyBorder="1" applyAlignment="1" applyProtection="1">
      <alignment horizontal="center"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93" fillId="0" borderId="104"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5" xfId="5" applyBorder="1" applyAlignment="1" applyProtection="1">
      <alignment vertical="top" wrapText="1"/>
      <protection locked="0"/>
    </xf>
    <xf numFmtId="0" fontId="93" fillId="0" borderId="106"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7" xfId="5" applyBorder="1" applyAlignment="1" applyProtection="1">
      <alignment vertical="top" wrapText="1"/>
      <protection locked="0"/>
    </xf>
    <xf numFmtId="0" fontId="109" fillId="0" borderId="102" xfId="5" applyFont="1" applyBorder="1" applyAlignment="1" applyProtection="1">
      <alignment horizontal="center" vertical="top" wrapText="1"/>
      <protection locked="0"/>
    </xf>
    <xf numFmtId="0" fontId="109" fillId="0" borderId="103" xfId="5" applyFont="1" applyBorder="1" applyAlignment="1" applyProtection="1">
      <alignment horizontal="center" vertical="top" wrapText="1"/>
      <protection locked="0"/>
    </xf>
    <xf numFmtId="0" fontId="109" fillId="0" borderId="104"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09" fillId="0" borderId="106"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7"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2" xfId="5" applyBorder="1" applyAlignment="1" applyProtection="1">
      <alignment horizontal="center" vertical="top" wrapText="1"/>
      <protection locked="0"/>
    </xf>
    <xf numFmtId="0" fontId="93" fillId="0" borderId="103" xfId="5" applyBorder="1" applyAlignment="1" applyProtection="1">
      <alignment horizontal="center" vertical="top" wrapText="1"/>
      <protection locked="0"/>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 fillId="0" borderId="0" xfId="3"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294406</xdr:colOff>
          <xdr:row>1</xdr:row>
          <xdr:rowOff>0</xdr:rowOff>
        </xdr:from>
        <xdr:to>
          <xdr:col>0</xdr:col>
          <xdr:colOff>1208806</xdr:colOff>
          <xdr:row>5</xdr:row>
          <xdr:rowOff>38100</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953"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954"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977"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978"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5001"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500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6025"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6026"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704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705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69" t="s">
        <v>474</v>
      </c>
      <c r="J1" s="2070"/>
      <c r="K1" s="2070"/>
      <c r="L1" s="2070"/>
      <c r="M1" s="2070"/>
      <c r="N1" s="2070"/>
      <c r="O1" s="2070"/>
      <c r="P1" s="2070"/>
      <c r="Q1" s="2070"/>
      <c r="R1" s="2070"/>
      <c r="S1" s="2070"/>
    </row>
    <row r="2" spans="1:28" ht="12" customHeight="1" x14ac:dyDescent="0.2">
      <c r="A2" s="202" t="s">
        <v>1973</v>
      </c>
      <c r="D2" s="203"/>
      <c r="I2" s="2071" t="s">
        <v>1155</v>
      </c>
      <c r="J2" s="2070"/>
      <c r="K2" s="2070"/>
      <c r="L2" s="2070"/>
      <c r="M2" s="2070"/>
      <c r="N2" s="2070"/>
      <c r="O2" s="2070"/>
      <c r="P2" s="2070"/>
      <c r="Q2" s="2070"/>
      <c r="R2" s="2070"/>
      <c r="S2" s="2070"/>
    </row>
    <row r="3" spans="1:28" ht="12" customHeight="1" x14ac:dyDescent="0.2">
      <c r="A3" s="1871" t="s">
        <v>1961</v>
      </c>
      <c r="B3" s="204"/>
      <c r="C3" s="204"/>
      <c r="D3" s="205"/>
      <c r="I3" s="2071" t="s">
        <v>55</v>
      </c>
      <c r="J3" s="2070"/>
      <c r="K3" s="2070"/>
      <c r="L3" s="2070"/>
      <c r="M3" s="2070"/>
      <c r="N3" s="2070"/>
      <c r="O3" s="2070"/>
      <c r="P3" s="2070"/>
      <c r="Q3" s="2070"/>
      <c r="R3" s="2070"/>
      <c r="S3" s="2070"/>
    </row>
    <row r="4" spans="1:28" ht="12" customHeight="1" x14ac:dyDescent="0.2">
      <c r="A4" s="192"/>
      <c r="I4" s="2071" t="s">
        <v>617</v>
      </c>
      <c r="J4" s="2070"/>
      <c r="K4" s="2070"/>
      <c r="L4" s="2070"/>
      <c r="M4" s="2070"/>
      <c r="N4" s="2070"/>
      <c r="O4" s="2070"/>
      <c r="P4" s="2070"/>
      <c r="Q4" s="2070"/>
      <c r="R4" s="2070"/>
      <c r="S4" s="2070"/>
    </row>
    <row r="5" spans="1:28" ht="14.1" customHeight="1" x14ac:dyDescent="0.2">
      <c r="B5" s="445" t="s">
        <v>2115</v>
      </c>
      <c r="C5" s="179" t="s">
        <v>1083</v>
      </c>
      <c r="D5" s="364"/>
      <c r="E5" s="364"/>
      <c r="H5" s="193"/>
      <c r="I5" s="2079" t="s">
        <v>788</v>
      </c>
      <c r="J5" s="2078"/>
      <c r="K5" s="2078"/>
      <c r="L5" s="2078"/>
      <c r="M5" s="2078"/>
      <c r="N5" s="2078"/>
      <c r="O5" s="2078"/>
      <c r="P5" s="2078"/>
      <c r="Q5" s="2078"/>
      <c r="R5" s="2078"/>
      <c r="S5" s="2078"/>
    </row>
    <row r="6" spans="1:28" ht="14.1" customHeight="1" x14ac:dyDescent="0.2">
      <c r="B6" s="445"/>
      <c r="C6" s="179" t="s">
        <v>1084</v>
      </c>
      <c r="D6" s="364"/>
      <c r="E6" s="364"/>
      <c r="I6" s="2077" t="s">
        <v>1051</v>
      </c>
      <c r="J6" s="2078"/>
      <c r="K6" s="2078"/>
      <c r="L6" s="2078"/>
      <c r="M6" s="2078"/>
      <c r="N6" s="2078"/>
      <c r="O6" s="2078"/>
      <c r="P6" s="2078"/>
      <c r="Q6" s="2078"/>
      <c r="R6" s="2078"/>
      <c r="S6" s="2078"/>
    </row>
    <row r="7" spans="1:28" ht="12.2" customHeight="1" x14ac:dyDescent="0.2">
      <c r="I7" s="2072">
        <v>42551</v>
      </c>
      <c r="J7" s="2073"/>
      <c r="K7" s="2073"/>
      <c r="L7" s="2073"/>
      <c r="M7" s="2073"/>
      <c r="N7" s="2073"/>
      <c r="O7" s="2073"/>
      <c r="P7" s="2073"/>
      <c r="Q7" s="2073"/>
      <c r="R7" s="2073"/>
      <c r="S7" s="207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74" t="s">
        <v>782</v>
      </c>
      <c r="J9" s="2075"/>
      <c r="K9" s="2075"/>
      <c r="L9" s="2075"/>
      <c r="M9" s="2075"/>
      <c r="N9" s="2075"/>
      <c r="O9" s="2075"/>
      <c r="P9" s="2075"/>
      <c r="Q9" s="2075"/>
      <c r="R9" s="2075"/>
      <c r="S9" s="2076"/>
      <c r="T9" s="2094" t="s">
        <v>630</v>
      </c>
      <c r="U9" s="2095"/>
      <c r="V9" s="2095"/>
      <c r="W9" s="2095"/>
      <c r="X9" s="2095"/>
      <c r="Y9" s="2095"/>
      <c r="Z9" s="2095"/>
      <c r="AA9" s="2096"/>
    </row>
    <row r="10" spans="1:28" ht="13.5" customHeight="1" x14ac:dyDescent="0.2">
      <c r="A10" s="2101" t="s">
        <v>783</v>
      </c>
      <c r="B10" s="2102"/>
      <c r="C10" s="2102"/>
      <c r="D10" s="2102"/>
      <c r="E10" s="2102"/>
      <c r="F10" s="2102"/>
      <c r="G10" s="2102"/>
      <c r="H10" s="2103"/>
      <c r="I10" s="183"/>
      <c r="J10" s="184"/>
      <c r="K10" s="182"/>
      <c r="R10" s="184"/>
      <c r="S10" s="184"/>
      <c r="T10" s="2097"/>
      <c r="U10" s="2078"/>
      <c r="V10" s="2078"/>
      <c r="W10" s="2078"/>
      <c r="X10" s="2078"/>
      <c r="Y10" s="2078"/>
      <c r="Z10" s="2078"/>
      <c r="AA10" s="2088"/>
    </row>
    <row r="11" spans="1:28" ht="14.25" customHeight="1" x14ac:dyDescent="0.2">
      <c r="A11" s="2104" t="s">
        <v>1131</v>
      </c>
      <c r="B11" s="2105"/>
      <c r="C11" s="2105"/>
      <c r="D11" s="2105"/>
      <c r="E11" s="2105"/>
      <c r="F11" s="2105"/>
      <c r="G11" s="2105"/>
      <c r="H11" s="2106"/>
      <c r="I11" s="181"/>
      <c r="J11" s="345"/>
      <c r="K11" s="181"/>
      <c r="O11" s="1764" t="s">
        <v>2091</v>
      </c>
      <c r="P11" s="380" t="s">
        <v>225</v>
      </c>
      <c r="Q11" s="184"/>
      <c r="R11" s="182"/>
      <c r="S11" s="181"/>
      <c r="T11" s="2098"/>
      <c r="U11" s="2099"/>
      <c r="V11" s="2099"/>
      <c r="W11" s="2099"/>
      <c r="X11" s="2099"/>
      <c r="Y11" s="2099"/>
      <c r="Z11" s="2099"/>
      <c r="AA11" s="210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07">
        <v>28006505016</v>
      </c>
      <c r="B13" s="2108"/>
      <c r="C13" s="2108"/>
      <c r="D13" s="2108"/>
      <c r="E13" s="2108"/>
      <c r="F13" s="2108"/>
      <c r="G13" s="2108"/>
      <c r="H13" s="2109"/>
      <c r="I13" s="185"/>
      <c r="J13" s="184"/>
      <c r="K13" s="182"/>
      <c r="L13" s="184"/>
      <c r="M13" s="184"/>
      <c r="N13" s="184"/>
      <c r="O13" s="184"/>
      <c r="P13" s="184"/>
      <c r="Q13" s="184"/>
      <c r="R13" s="184"/>
      <c r="S13" s="184"/>
      <c r="T13" s="2112" t="s">
        <v>2094</v>
      </c>
      <c r="U13" s="2113"/>
      <c r="V13" s="2113"/>
      <c r="W13" s="2113"/>
      <c r="X13" s="2113"/>
      <c r="Y13" s="2114"/>
      <c r="Z13" s="2114"/>
      <c r="AA13" s="211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57" t="s">
        <v>2087</v>
      </c>
      <c r="B15" s="2110"/>
      <c r="C15" s="2110"/>
      <c r="D15" s="2110"/>
      <c r="E15" s="2110"/>
      <c r="F15" s="2110"/>
      <c r="G15" s="2110"/>
      <c r="H15" s="2111"/>
      <c r="T15" s="2038" t="s">
        <v>2095</v>
      </c>
      <c r="U15" s="2059"/>
      <c r="V15" s="2059"/>
      <c r="W15" s="2059"/>
      <c r="X15" s="2059"/>
      <c r="Y15" s="2116"/>
      <c r="Z15" s="2116"/>
      <c r="AA15" s="211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3" t="s">
        <v>2120</v>
      </c>
      <c r="B17" s="2064"/>
      <c r="C17" s="2064"/>
      <c r="D17" s="2064"/>
      <c r="E17" s="2064"/>
      <c r="F17" s="2064"/>
      <c r="G17" s="2064"/>
      <c r="H17" s="2093"/>
      <c r="T17" s="2081" t="s">
        <v>2096</v>
      </c>
      <c r="U17" s="2082"/>
      <c r="V17" s="2082"/>
      <c r="W17" s="2082"/>
      <c r="X17" s="2082"/>
      <c r="Y17" s="2082"/>
      <c r="Z17" s="2082"/>
      <c r="AA17" s="2083"/>
    </row>
    <row r="18" spans="1:27" ht="13.5" customHeight="1" x14ac:dyDescent="0.2">
      <c r="A18" s="365" t="s">
        <v>627</v>
      </c>
      <c r="B18" s="347"/>
      <c r="C18" s="343"/>
      <c r="D18" s="347"/>
      <c r="E18" s="347"/>
      <c r="F18" s="347"/>
      <c r="G18" s="347"/>
      <c r="H18" s="277"/>
      <c r="I18" s="2092" t="s">
        <v>784</v>
      </c>
      <c r="J18" s="2047"/>
      <c r="K18" s="2047"/>
      <c r="L18" s="2047"/>
      <c r="M18" s="2047"/>
      <c r="N18" s="2047"/>
      <c r="O18" s="2047"/>
      <c r="P18" s="2047"/>
      <c r="Q18" s="2047"/>
      <c r="R18" s="2047"/>
      <c r="S18" s="2048"/>
      <c r="T18" s="365" t="s">
        <v>827</v>
      </c>
      <c r="U18" s="272"/>
      <c r="V18" s="343"/>
      <c r="W18" s="271"/>
      <c r="X18" s="365" t="s">
        <v>306</v>
      </c>
      <c r="Y18" s="352"/>
      <c r="Z18" s="1965" t="s">
        <v>785</v>
      </c>
      <c r="AA18" s="201"/>
    </row>
    <row r="19" spans="1:27" ht="13.5" customHeight="1" x14ac:dyDescent="0.2">
      <c r="A19" s="2057" t="s">
        <v>2089</v>
      </c>
      <c r="B19" s="2055"/>
      <c r="C19" s="2055"/>
      <c r="D19" s="2055"/>
      <c r="E19" s="2055"/>
      <c r="F19" s="2055"/>
      <c r="G19" s="2055"/>
      <c r="H19" s="2037"/>
      <c r="I19" s="184"/>
      <c r="J19" s="379"/>
      <c r="K19" s="195"/>
      <c r="L19" s="193"/>
      <c r="M19" s="659" t="s">
        <v>360</v>
      </c>
      <c r="P19" s="181"/>
      <c r="Q19" s="181"/>
      <c r="R19" s="181"/>
      <c r="S19" s="185"/>
      <c r="T19" s="2057" t="s">
        <v>2097</v>
      </c>
      <c r="U19" s="2036"/>
      <c r="V19" s="2036"/>
      <c r="W19" s="2037"/>
      <c r="X19" s="2054" t="s">
        <v>2046</v>
      </c>
      <c r="Y19" s="2036"/>
      <c r="Z19" s="2080">
        <v>61761</v>
      </c>
      <c r="AA19" s="203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6" t="s">
        <v>1102</v>
      </c>
      <c r="Z20" s="200"/>
      <c r="AA20" s="201"/>
    </row>
    <row r="21" spans="1:27" ht="13.5" customHeight="1" x14ac:dyDescent="0.2">
      <c r="A21" s="2035" t="s">
        <v>2088</v>
      </c>
      <c r="B21" s="2036"/>
      <c r="C21" s="2036"/>
      <c r="D21" s="2036"/>
      <c r="E21" s="2036"/>
      <c r="F21" s="2036"/>
      <c r="G21" s="2036"/>
      <c r="H21" s="2037"/>
      <c r="I21" s="2087" t="s">
        <v>786</v>
      </c>
      <c r="J21" s="2078"/>
      <c r="K21" s="2078"/>
      <c r="L21" s="2078"/>
      <c r="M21" s="2078"/>
      <c r="N21" s="2078"/>
      <c r="O21" s="2078"/>
      <c r="P21" s="2078"/>
      <c r="Q21" s="2078"/>
      <c r="R21" s="2078"/>
      <c r="S21" s="2088"/>
      <c r="T21" s="2063" t="s">
        <v>2098</v>
      </c>
      <c r="U21" s="2121"/>
      <c r="V21" s="2121"/>
      <c r="W21" s="2121"/>
      <c r="X21" s="2057" t="s">
        <v>2099</v>
      </c>
      <c r="Y21" s="2110"/>
      <c r="Z21" s="2110"/>
      <c r="AA21" s="2111"/>
    </row>
    <row r="22" spans="1:27" ht="13.5" customHeight="1" x14ac:dyDescent="0.2">
      <c r="A22" s="367" t="s">
        <v>628</v>
      </c>
      <c r="B22" s="280"/>
      <c r="C22" s="280"/>
      <c r="D22" s="280"/>
      <c r="E22" s="280"/>
      <c r="F22" s="280"/>
      <c r="G22" s="280"/>
      <c r="H22" s="281"/>
      <c r="I22" s="2089" t="s">
        <v>1806</v>
      </c>
      <c r="J22" s="2090"/>
      <c r="K22" s="2090"/>
      <c r="L22" s="2090"/>
      <c r="M22" s="2090"/>
      <c r="N22" s="2090"/>
      <c r="O22" s="2090"/>
      <c r="P22" s="2090"/>
      <c r="Q22" s="2090"/>
      <c r="R22" s="2090"/>
      <c r="S22" s="2091"/>
      <c r="T22" s="365" t="s">
        <v>2042</v>
      </c>
      <c r="U22" s="272"/>
      <c r="V22" s="343"/>
      <c r="W22" s="272"/>
      <c r="X22" s="1966" t="s">
        <v>1633</v>
      </c>
      <c r="Z22" s="200"/>
      <c r="AA22" s="201"/>
    </row>
    <row r="23" spans="1:27" ht="13.5" customHeight="1" x14ac:dyDescent="0.2">
      <c r="A23" s="2084" t="s">
        <v>2090</v>
      </c>
      <c r="B23" s="2085"/>
      <c r="C23" s="2085"/>
      <c r="D23" s="2085"/>
      <c r="E23" s="2085"/>
      <c r="F23" s="2085"/>
      <c r="G23" s="2085"/>
      <c r="H23" s="2086"/>
      <c r="T23" s="2063" t="s">
        <v>2100</v>
      </c>
      <c r="U23" s="2121"/>
      <c r="V23" s="2121"/>
      <c r="W23" s="2121"/>
      <c r="X23" s="2123">
        <v>42736</v>
      </c>
      <c r="Y23" s="2110"/>
      <c r="Z23" s="2110"/>
      <c r="AA23" s="2111"/>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35">
        <v>61349</v>
      </c>
      <c r="B25" s="2036"/>
      <c r="C25" s="2036"/>
      <c r="D25" s="2036"/>
      <c r="E25" s="2036"/>
      <c r="F25" s="2036"/>
      <c r="G25" s="2036"/>
      <c r="H25" s="2037"/>
      <c r="I25" s="660"/>
      <c r="J25" s="204"/>
      <c r="K25" s="204"/>
      <c r="L25" s="204"/>
      <c r="M25" s="204"/>
      <c r="N25" s="204"/>
      <c r="O25" s="204"/>
      <c r="P25" s="204"/>
      <c r="Q25" s="204"/>
      <c r="R25" s="204"/>
      <c r="S25" s="205"/>
      <c r="T25" s="2118" t="s">
        <v>2101</v>
      </c>
      <c r="U25" s="2119"/>
      <c r="V25" s="2119"/>
      <c r="W25" s="2119"/>
      <c r="X25" s="2119"/>
      <c r="Y25" s="2119"/>
      <c r="Z25" s="2119"/>
      <c r="AA25" s="212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46" t="s">
        <v>2012</v>
      </c>
      <c r="J27" s="2047"/>
      <c r="K27" s="2047"/>
      <c r="L27" s="2047"/>
      <c r="M27" s="2047"/>
      <c r="N27" s="2047"/>
      <c r="O27" s="2047"/>
      <c r="P27" s="2047"/>
      <c r="Q27" s="2047"/>
      <c r="R27" s="2047"/>
      <c r="S27" s="2048"/>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2115</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2091</v>
      </c>
      <c r="C30" s="673" t="s">
        <v>1385</v>
      </c>
      <c r="D30" s="182"/>
      <c r="E30" s="182"/>
      <c r="F30" s="1280"/>
      <c r="G30" s="661"/>
      <c r="H30" s="661"/>
      <c r="I30" s="275"/>
      <c r="J30" s="392"/>
      <c r="K30" s="182" t="s">
        <v>675</v>
      </c>
      <c r="L30" s="392" t="s">
        <v>2115</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t="s">
        <v>2115</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55"/>
      <c r="Q35" s="2036"/>
      <c r="R35" s="2036"/>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3" t="s">
        <v>2118</v>
      </c>
      <c r="B38" s="2064"/>
      <c r="C38" s="2064"/>
      <c r="D38" s="2064"/>
      <c r="E38" s="2064"/>
      <c r="F38" s="2036"/>
      <c r="G38" s="2036"/>
      <c r="H38" s="2037"/>
      <c r="I38" s="2058"/>
      <c r="J38" s="2059"/>
      <c r="K38" s="2059"/>
      <c r="L38" s="2059"/>
      <c r="M38" s="2059"/>
      <c r="N38" s="2059"/>
      <c r="O38" s="2059"/>
      <c r="P38" s="2039"/>
      <c r="Q38" s="2039"/>
      <c r="R38" s="2039"/>
      <c r="S38" s="2040"/>
      <c r="T38" s="2038"/>
      <c r="U38" s="2059"/>
      <c r="V38" s="2059"/>
      <c r="W38" s="2059"/>
      <c r="X38" s="2039"/>
      <c r="Y38" s="2039"/>
      <c r="Z38" s="2039"/>
      <c r="AA38" s="2040"/>
    </row>
    <row r="39" spans="1:27" ht="12" customHeight="1" x14ac:dyDescent="0.2">
      <c r="A39" s="2041" t="s">
        <v>628</v>
      </c>
      <c r="B39" s="2042"/>
      <c r="C39" s="343"/>
      <c r="D39" s="340"/>
      <c r="E39" s="340"/>
      <c r="F39" s="350"/>
      <c r="G39" s="340"/>
      <c r="H39" s="277"/>
      <c r="I39" s="2041" t="s">
        <v>628</v>
      </c>
      <c r="J39" s="2042"/>
      <c r="K39" s="2042"/>
      <c r="L39" s="2042"/>
      <c r="M39" s="2042"/>
      <c r="N39" s="337"/>
      <c r="O39" s="343"/>
      <c r="P39" s="343"/>
      <c r="Q39" s="349"/>
      <c r="R39" s="343"/>
      <c r="S39" s="277"/>
      <c r="T39" s="343" t="s">
        <v>628</v>
      </c>
      <c r="U39" s="272"/>
      <c r="V39" s="343"/>
      <c r="W39" s="271"/>
      <c r="X39" s="349"/>
      <c r="Y39" s="200"/>
      <c r="Z39" s="200"/>
      <c r="AA39" s="201"/>
    </row>
    <row r="40" spans="1:27" ht="13.5" customHeight="1" x14ac:dyDescent="0.2">
      <c r="A40" s="2049" t="s">
        <v>2119</v>
      </c>
      <c r="B40" s="2050"/>
      <c r="C40" s="2051"/>
      <c r="D40" s="2051"/>
      <c r="E40" s="2051"/>
      <c r="F40" s="2052"/>
      <c r="G40" s="2052"/>
      <c r="H40" s="2053"/>
      <c r="I40" s="2066"/>
      <c r="J40" s="2067"/>
      <c r="K40" s="2067"/>
      <c r="L40" s="2067"/>
      <c r="M40" s="2067"/>
      <c r="N40" s="2067"/>
      <c r="O40" s="2067"/>
      <c r="P40" s="2067"/>
      <c r="Q40" s="2067"/>
      <c r="R40" s="2067"/>
      <c r="S40" s="2068"/>
      <c r="T40" s="2066"/>
      <c r="U40" s="2122"/>
      <c r="V40" s="2067"/>
      <c r="W40" s="2067"/>
      <c r="X40" s="2067"/>
      <c r="Y40" s="2067"/>
      <c r="Z40" s="2067"/>
      <c r="AA40" s="206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57" t="s">
        <v>2092</v>
      </c>
      <c r="B42" s="2036"/>
      <c r="C42" s="2037"/>
      <c r="D42" s="2054" t="s">
        <v>2093</v>
      </c>
      <c r="E42" s="2036"/>
      <c r="F42" s="2036"/>
      <c r="G42" s="2036"/>
      <c r="H42" s="2037"/>
      <c r="I42" s="2038"/>
      <c r="J42" s="2039"/>
      <c r="K42" s="2039"/>
      <c r="L42" s="2039"/>
      <c r="M42" s="2039"/>
      <c r="N42" s="2039"/>
      <c r="O42" s="2040"/>
      <c r="P42" s="2065"/>
      <c r="Q42" s="2039"/>
      <c r="R42" s="2039"/>
      <c r="S42" s="2040"/>
      <c r="T42" s="2038"/>
      <c r="U42" s="2039"/>
      <c r="V42" s="2039"/>
      <c r="W42" s="2040"/>
      <c r="X42" s="2065"/>
      <c r="Y42" s="2039"/>
      <c r="Z42" s="2039"/>
      <c r="AA42" s="204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60"/>
      <c r="B44" s="2061"/>
      <c r="C44" s="2061"/>
      <c r="D44" s="2061"/>
      <c r="E44" s="2061"/>
      <c r="F44" s="2061"/>
      <c r="G44" s="2061"/>
      <c r="H44" s="2062"/>
      <c r="I44" s="2043"/>
      <c r="J44" s="2044"/>
      <c r="K44" s="2044"/>
      <c r="L44" s="2044"/>
      <c r="M44" s="2044"/>
      <c r="N44" s="2044"/>
      <c r="O44" s="2044"/>
      <c r="P44" s="2044"/>
      <c r="Q44" s="2044"/>
      <c r="R44" s="2044"/>
      <c r="S44" s="2045"/>
      <c r="T44" s="2043"/>
      <c r="U44" s="2056"/>
      <c r="V44" s="2056"/>
      <c r="W44" s="2056"/>
      <c r="X44" s="2056"/>
      <c r="Y44" s="2056"/>
      <c r="Z44" s="2044"/>
      <c r="AA44" s="2045"/>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78"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36" t="s">
        <v>1389</v>
      </c>
      <c r="B2" s="2137"/>
      <c r="C2" s="2137"/>
      <c r="D2" s="2137"/>
      <c r="E2" s="2137"/>
      <c r="F2" s="2137"/>
      <c r="G2" s="2137"/>
      <c r="H2" s="2137"/>
      <c r="I2" s="2137"/>
    </row>
    <row r="3" spans="1:9" s="33" customFormat="1" ht="6" customHeight="1" x14ac:dyDescent="0.2">
      <c r="A3" s="52"/>
      <c r="B3" s="52"/>
      <c r="C3" s="621"/>
      <c r="D3" s="717"/>
      <c r="E3" s="404"/>
    </row>
    <row r="4" spans="1:9" x14ac:dyDescent="0.2">
      <c r="A4" s="7"/>
      <c r="B4" s="399"/>
      <c r="C4" s="2143" t="s">
        <v>497</v>
      </c>
      <c r="D4" s="2144"/>
      <c r="E4" s="2144"/>
      <c r="F4" s="2144"/>
      <c r="G4" s="2144"/>
      <c r="H4" s="2144"/>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38" t="s">
        <v>2053</v>
      </c>
      <c r="B33" s="2139"/>
      <c r="C33" s="2139"/>
      <c r="D33" s="2139"/>
      <c r="E33" s="2140"/>
      <c r="F33" s="2140"/>
      <c r="G33" s="2140"/>
      <c r="H33" s="2140"/>
      <c r="I33" s="214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38" t="s">
        <v>358</v>
      </c>
      <c r="B45" s="2141"/>
      <c r="C45" s="2141"/>
      <c r="D45" s="2141"/>
      <c r="E45" s="2142"/>
      <c r="F45" s="2142"/>
      <c r="G45" s="2142"/>
      <c r="H45" s="2142"/>
      <c r="I45" s="214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22"/>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45"/>
      <c r="C55" s="2146"/>
      <c r="D55" s="2146"/>
      <c r="E55" s="2146"/>
      <c r="F55" s="2146"/>
      <c r="G55" s="2146"/>
      <c r="H55" s="2147"/>
      <c r="I55" s="3"/>
    </row>
    <row r="56" spans="1:9" s="33" customFormat="1" x14ac:dyDescent="0.2">
      <c r="A56" s="1796"/>
      <c r="B56" s="2148"/>
      <c r="C56" s="2149"/>
      <c r="D56" s="2149"/>
      <c r="E56" s="2149"/>
      <c r="F56" s="2149"/>
      <c r="G56" s="2149"/>
      <c r="H56" s="2150"/>
      <c r="I56" s="3"/>
    </row>
    <row r="57" spans="1:9" s="33" customFormat="1" x14ac:dyDescent="0.2">
      <c r="A57" s="1796"/>
      <c r="B57" s="2148"/>
      <c r="C57" s="2149"/>
      <c r="D57" s="2149"/>
      <c r="E57" s="2149"/>
      <c r="F57" s="2149"/>
      <c r="G57" s="2149"/>
      <c r="H57" s="2150"/>
      <c r="I57" s="3"/>
    </row>
    <row r="58" spans="1:9" s="33" customFormat="1" x14ac:dyDescent="0.2">
      <c r="A58" s="1796"/>
      <c r="B58" s="2148"/>
      <c r="C58" s="2149"/>
      <c r="D58" s="2149"/>
      <c r="E58" s="2149"/>
      <c r="F58" s="2149"/>
      <c r="G58" s="2149"/>
      <c r="H58" s="2150"/>
      <c r="I58" s="3"/>
    </row>
    <row r="59" spans="1:9" s="33" customFormat="1" x14ac:dyDescent="0.2">
      <c r="A59" s="1796"/>
      <c r="B59" s="2148"/>
      <c r="C59" s="2149"/>
      <c r="D59" s="2149"/>
      <c r="E59" s="2149"/>
      <c r="F59" s="2149"/>
      <c r="G59" s="2149"/>
      <c r="H59" s="2150"/>
      <c r="I59" s="3"/>
    </row>
    <row r="60" spans="1:9" s="33" customFormat="1" x14ac:dyDescent="0.2">
      <c r="A60" s="1796"/>
      <c r="B60" s="2148"/>
      <c r="C60" s="2149"/>
      <c r="D60" s="2149"/>
      <c r="E60" s="2149"/>
      <c r="F60" s="2149"/>
      <c r="G60" s="2149"/>
      <c r="H60" s="2150"/>
      <c r="I60" s="3"/>
    </row>
    <row r="61" spans="1:9" s="33" customFormat="1" x14ac:dyDescent="0.2">
      <c r="A61" s="1796"/>
      <c r="B61" s="2148"/>
      <c r="C61" s="2149"/>
      <c r="D61" s="2149"/>
      <c r="E61" s="2149"/>
      <c r="F61" s="2149"/>
      <c r="G61" s="2149"/>
      <c r="H61" s="2150"/>
      <c r="I61" s="3"/>
    </row>
    <row r="62" spans="1:9" s="33" customFormat="1" x14ac:dyDescent="0.2">
      <c r="A62" s="1796"/>
      <c r="B62" s="2148"/>
      <c r="C62" s="2149"/>
      <c r="D62" s="2149"/>
      <c r="E62" s="2149"/>
      <c r="F62" s="2149"/>
      <c r="G62" s="2149"/>
      <c r="H62" s="2150"/>
      <c r="I62" s="3"/>
    </row>
    <row r="63" spans="1:9" s="33" customFormat="1" x14ac:dyDescent="0.2">
      <c r="A63" s="1796"/>
      <c r="B63" s="2148"/>
      <c r="C63" s="2149"/>
      <c r="D63" s="2149"/>
      <c r="E63" s="2149"/>
      <c r="F63" s="2149"/>
      <c r="G63" s="2149"/>
      <c r="H63" s="2150"/>
      <c r="I63" s="3"/>
    </row>
    <row r="64" spans="1:9" s="33" customFormat="1" x14ac:dyDescent="0.2">
      <c r="A64" s="1796"/>
      <c r="B64" s="2148"/>
      <c r="C64" s="2149"/>
      <c r="D64" s="2149"/>
      <c r="E64" s="2149"/>
      <c r="F64" s="2149"/>
      <c r="G64" s="2149"/>
      <c r="H64" s="2150"/>
      <c r="I64" s="3"/>
    </row>
    <row r="65" spans="1:9" s="33" customFormat="1" ht="9" customHeight="1" x14ac:dyDescent="0.2">
      <c r="A65" s="1797"/>
      <c r="B65" s="2151"/>
      <c r="C65" s="2152"/>
      <c r="D65" s="2152"/>
      <c r="E65" s="2152"/>
      <c r="F65" s="2152"/>
      <c r="G65" s="2152"/>
      <c r="H65" s="215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38" t="s">
        <v>1639</v>
      </c>
      <c r="B68" s="2141"/>
      <c r="C68" s="2141"/>
      <c r="D68" s="2141"/>
      <c r="E68" s="2142"/>
      <c r="F68" s="2142"/>
      <c r="G68" s="2142"/>
      <c r="H68" s="2142"/>
      <c r="I68" s="214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24" t="s">
        <v>1635</v>
      </c>
      <c r="B81" s="2124"/>
      <c r="C81" s="2124"/>
      <c r="D81" s="212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54"/>
      <c r="C100" s="2155"/>
      <c r="D100" s="2155"/>
      <c r="E100" s="2155"/>
      <c r="F100" s="2155"/>
      <c r="G100" s="2155"/>
      <c r="H100" s="2156"/>
      <c r="I100" s="1538"/>
    </row>
    <row r="101" spans="1:9" s="33" customFormat="1" ht="11.25" customHeight="1" x14ac:dyDescent="0.2">
      <c r="A101" s="1581"/>
      <c r="B101" s="2126"/>
      <c r="C101" s="2127"/>
      <c r="D101" s="2127"/>
      <c r="E101" s="2127"/>
      <c r="F101" s="2127"/>
      <c r="G101" s="2127"/>
      <c r="H101" s="2128"/>
      <c r="I101" s="1538"/>
    </row>
    <row r="102" spans="1:9" s="33" customFormat="1" ht="11.25" customHeight="1" x14ac:dyDescent="0.2">
      <c r="A102" s="1581"/>
      <c r="B102" s="2126"/>
      <c r="C102" s="2127"/>
      <c r="D102" s="2127"/>
      <c r="E102" s="2127"/>
      <c r="F102" s="2127"/>
      <c r="G102" s="2127"/>
      <c r="H102" s="2128"/>
      <c r="I102" s="1538"/>
    </row>
    <row r="103" spans="1:9" s="33" customFormat="1" x14ac:dyDescent="0.2">
      <c r="A103" s="1581"/>
      <c r="B103" s="2126"/>
      <c r="C103" s="2127"/>
      <c r="D103" s="2127"/>
      <c r="E103" s="2127"/>
      <c r="F103" s="2127"/>
      <c r="G103" s="2127"/>
      <c r="H103" s="2128"/>
      <c r="I103" s="1538"/>
    </row>
    <row r="104" spans="1:9" s="33" customFormat="1" ht="11.25" customHeight="1" x14ac:dyDescent="0.2">
      <c r="A104" s="1581"/>
      <c r="B104" s="2126"/>
      <c r="C104" s="2127"/>
      <c r="D104" s="2127"/>
      <c r="E104" s="2127"/>
      <c r="F104" s="2127"/>
      <c r="G104" s="2127"/>
      <c r="H104" s="2128"/>
      <c r="I104" s="1538"/>
    </row>
    <row r="105" spans="1:9" s="33" customFormat="1" ht="11.25" customHeight="1" x14ac:dyDescent="0.2">
      <c r="A105" s="1581"/>
      <c r="B105" s="2126"/>
      <c r="C105" s="2127"/>
      <c r="D105" s="2127"/>
      <c r="E105" s="2127"/>
      <c r="F105" s="2127"/>
      <c r="G105" s="2127"/>
      <c r="H105" s="2128"/>
      <c r="I105" s="1538"/>
    </row>
    <row r="106" spans="1:9" s="33" customFormat="1" ht="11.25" customHeight="1" x14ac:dyDescent="0.2">
      <c r="A106" s="1581"/>
      <c r="B106" s="2126"/>
      <c r="C106" s="2127"/>
      <c r="D106" s="2127"/>
      <c r="E106" s="2127"/>
      <c r="F106" s="2127"/>
      <c r="G106" s="2127"/>
      <c r="H106" s="2128"/>
      <c r="I106" s="1538"/>
    </row>
    <row r="107" spans="1:9" s="33" customFormat="1" ht="11.25" customHeight="1" x14ac:dyDescent="0.2">
      <c r="A107" s="1581"/>
      <c r="B107" s="2126"/>
      <c r="C107" s="2127"/>
      <c r="D107" s="2127"/>
      <c r="E107" s="2127"/>
      <c r="F107" s="2127"/>
      <c r="G107" s="2127"/>
      <c r="H107" s="2128"/>
      <c r="I107" s="1576"/>
    </row>
    <row r="108" spans="1:9" s="33" customFormat="1" ht="11.25" customHeight="1" x14ac:dyDescent="0.2">
      <c r="A108" s="1581"/>
      <c r="B108" s="2126"/>
      <c r="C108" s="2127"/>
      <c r="D108" s="2127"/>
      <c r="E108" s="2127"/>
      <c r="F108" s="2127"/>
      <c r="G108" s="2127"/>
      <c r="H108" s="2128"/>
      <c r="I108" s="1538"/>
    </row>
    <row r="109" spans="1:9" s="33" customFormat="1" ht="11.25" customHeight="1" x14ac:dyDescent="0.2">
      <c r="A109" s="1581"/>
      <c r="B109" s="2126"/>
      <c r="C109" s="2127"/>
      <c r="D109" s="2127"/>
      <c r="E109" s="2127"/>
      <c r="F109" s="2127"/>
      <c r="G109" s="2127"/>
      <c r="H109" s="2128"/>
      <c r="I109" s="1538"/>
    </row>
    <row r="110" spans="1:9" s="33" customFormat="1" ht="11.25" customHeight="1" x14ac:dyDescent="0.2">
      <c r="A110" s="1581"/>
      <c r="B110" s="2129"/>
      <c r="C110" s="2130"/>
      <c r="D110" s="2130"/>
      <c r="E110" s="2130"/>
      <c r="F110" s="2130"/>
      <c r="G110" s="2130"/>
      <c r="H110" s="213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32" t="s">
        <v>2116</v>
      </c>
      <c r="D112" s="2132"/>
      <c r="E112" s="1538"/>
      <c r="F112" s="1538"/>
      <c r="G112" s="1538"/>
      <c r="H112" s="1538"/>
      <c r="I112" s="1538"/>
    </row>
    <row r="113" spans="1:9" s="33" customFormat="1" ht="11.25" customHeight="1" x14ac:dyDescent="0.2">
      <c r="A113" s="1581"/>
      <c r="B113" s="1581"/>
      <c r="C113" s="1595"/>
      <c r="D113" s="2023"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33" t="s">
        <v>1648</v>
      </c>
      <c r="D115" s="2134"/>
      <c r="E115" s="2135"/>
      <c r="F115" s="2135"/>
      <c r="G115" s="2135"/>
      <c r="H115" s="2135"/>
      <c r="I115" s="1538"/>
    </row>
    <row r="116" spans="1:9" s="33" customFormat="1" ht="24" customHeight="1" x14ac:dyDescent="0.2">
      <c r="A116" s="1581"/>
      <c r="B116" s="1581"/>
      <c r="C116" s="1581"/>
      <c r="D116" s="1435" t="s">
        <v>2117</v>
      </c>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57" t="s">
        <v>452</v>
      </c>
      <c r="B1" s="2157"/>
      <c r="C1" s="2157"/>
      <c r="D1" s="2157"/>
      <c r="E1" s="2157"/>
      <c r="F1" s="2157"/>
      <c r="G1" s="2157"/>
      <c r="H1" s="2157"/>
      <c r="I1" s="2157"/>
      <c r="J1" s="2157"/>
      <c r="K1" s="2157"/>
      <c r="L1" s="2157"/>
      <c r="M1" s="215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33876704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2.0928100000000002E-2</v>
      </c>
      <c r="E10" s="100" t="s">
        <v>1186</v>
      </c>
      <c r="F10" s="472">
        <v>3.7000000000000002E-3</v>
      </c>
      <c r="G10" s="100" t="s">
        <v>1186</v>
      </c>
      <c r="H10" s="472">
        <v>1.1999999999999999E-3</v>
      </c>
      <c r="I10" s="100" t="s">
        <v>1187</v>
      </c>
      <c r="J10" s="473">
        <f>ROUND(D10+F10+H10,5)</f>
        <v>2.5829999999999999E-2</v>
      </c>
      <c r="K10" s="93"/>
      <c r="L10" s="472">
        <v>5.0000000000000001E-4</v>
      </c>
      <c r="M10" s="93"/>
    </row>
    <row r="11" spans="1:14" ht="15" customHeight="1" x14ac:dyDescent="0.2">
      <c r="B11" s="93"/>
      <c r="C11" s="93"/>
      <c r="D11" s="2167" t="str">
        <f>IF(SUM(J10)&lt;=0.0999999,"","Enter the Tax Rates by moving the decimal two places to the left.")</f>
        <v/>
      </c>
      <c r="E11" s="2168"/>
      <c r="F11" s="2168"/>
      <c r="G11" s="2168"/>
      <c r="H11" s="2168"/>
      <c r="I11" s="2168"/>
      <c r="J11" s="216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1128966</v>
      </c>
      <c r="E16" s="100"/>
      <c r="F16" s="82">
        <f>SUM('Acct Summary 7-8'!C17,'Acct Summary 7-8'!D17,'Acct Summary 7-8'!F17)</f>
        <v>1101636</v>
      </c>
      <c r="G16" s="100"/>
      <c r="H16" s="82">
        <f>SUM(D16-F16)</f>
        <v>27330</v>
      </c>
      <c r="I16" s="93"/>
      <c r="J16" s="82">
        <f>SUM('Acct Summary 7-8'!C81,'Acct Summary 7-8'!D81,'Acct Summary 7-8'!F81,'Acct Summary 7-8'!I81)</f>
        <v>1277155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4" t="s">
        <v>2115</v>
      </c>
      <c r="C31" s="406" t="s">
        <v>689</v>
      </c>
      <c r="D31" s="63" t="s">
        <v>1262</v>
      </c>
      <c r="E31" s="93"/>
      <c r="F31" s="93"/>
      <c r="G31" s="101"/>
      <c r="H31" s="253">
        <f>IF(B31="X",(J7*0.069),IF(B32="X",(J7*0.138),"Enter x in a.or b."))</f>
        <v>2337492.5760000004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58"/>
      <c r="C54" s="2159"/>
      <c r="D54" s="2159"/>
      <c r="E54" s="2159"/>
      <c r="F54" s="2159"/>
      <c r="G54" s="2159"/>
      <c r="H54" s="2159"/>
      <c r="I54" s="2159"/>
      <c r="J54" s="2159"/>
      <c r="K54" s="2159"/>
      <c r="L54" s="2160"/>
      <c r="M54" s="95"/>
    </row>
    <row r="55" spans="1:13" ht="12.75" customHeight="1" x14ac:dyDescent="0.2">
      <c r="B55" s="2161"/>
      <c r="C55" s="2162"/>
      <c r="D55" s="2162"/>
      <c r="E55" s="2162"/>
      <c r="F55" s="2162"/>
      <c r="G55" s="2162"/>
      <c r="H55" s="2162"/>
      <c r="I55" s="2162"/>
      <c r="J55" s="2162"/>
      <c r="K55" s="2162"/>
      <c r="L55" s="2163"/>
      <c r="M55" s="95"/>
    </row>
    <row r="56" spans="1:13" ht="12.75" customHeight="1" x14ac:dyDescent="0.2">
      <c r="B56" s="2161"/>
      <c r="C56" s="2162"/>
      <c r="D56" s="2162"/>
      <c r="E56" s="2162"/>
      <c r="F56" s="2162"/>
      <c r="G56" s="2162"/>
      <c r="H56" s="2162"/>
      <c r="I56" s="2162"/>
      <c r="J56" s="2162"/>
      <c r="K56" s="2162"/>
      <c r="L56" s="2163"/>
      <c r="M56" s="93"/>
    </row>
    <row r="57" spans="1:13" ht="12.75" customHeight="1" x14ac:dyDescent="0.2">
      <c r="B57" s="2161"/>
      <c r="C57" s="2162"/>
      <c r="D57" s="2162"/>
      <c r="E57" s="2162"/>
      <c r="F57" s="2162"/>
      <c r="G57" s="2162"/>
      <c r="H57" s="2162"/>
      <c r="I57" s="2162"/>
      <c r="J57" s="2162"/>
      <c r="K57" s="2162"/>
      <c r="L57" s="2163"/>
      <c r="M57" s="93"/>
    </row>
    <row r="58" spans="1:13" x14ac:dyDescent="0.2">
      <c r="B58" s="2164"/>
      <c r="C58" s="2165"/>
      <c r="D58" s="2165"/>
      <c r="E58" s="2165"/>
      <c r="F58" s="2165"/>
      <c r="G58" s="2165"/>
      <c r="H58" s="2165"/>
      <c r="I58" s="2165"/>
      <c r="J58" s="2165"/>
      <c r="K58" s="2165"/>
      <c r="L58" s="216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69"/>
      <c r="D61" s="217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72"/>
      <c r="B1" s="2173"/>
      <c r="C1" s="2173"/>
      <c r="D1" s="55"/>
      <c r="E1" s="55"/>
      <c r="F1" s="55"/>
      <c r="G1" s="55"/>
      <c r="H1" s="55"/>
      <c r="I1" s="55"/>
      <c r="J1" s="55"/>
      <c r="K1" s="55"/>
      <c r="L1" s="55"/>
      <c r="M1" s="55"/>
      <c r="N1" s="55"/>
      <c r="O1" s="2172"/>
      <c r="P1" s="2173"/>
      <c r="Q1" s="2173"/>
    </row>
    <row r="2" spans="1:18" ht="15" x14ac:dyDescent="0.2">
      <c r="A2" s="2176" t="s">
        <v>655</v>
      </c>
      <c r="B2" s="2176"/>
      <c r="C2" s="2176"/>
      <c r="D2" s="2176"/>
      <c r="E2" s="2176"/>
      <c r="F2" s="2176"/>
      <c r="G2" s="2176"/>
      <c r="H2" s="2176"/>
      <c r="I2" s="2176"/>
      <c r="J2" s="2176"/>
      <c r="K2" s="2176"/>
      <c r="L2" s="2176"/>
      <c r="M2" s="2176"/>
      <c r="N2" s="2176"/>
      <c r="O2" s="2176"/>
      <c r="P2" s="2176"/>
      <c r="Q2" s="2176"/>
      <c r="R2" s="2176"/>
    </row>
    <row r="3" spans="1:18" ht="12.75" x14ac:dyDescent="0.2">
      <c r="A3" s="2177" t="s">
        <v>1769</v>
      </c>
      <c r="B3" s="2177"/>
      <c r="C3" s="2177"/>
      <c r="D3" s="2177"/>
      <c r="E3" s="2177"/>
      <c r="F3" s="2177"/>
      <c r="G3" s="2177"/>
      <c r="H3" s="2177"/>
      <c r="I3" s="2177"/>
      <c r="J3" s="2177"/>
      <c r="K3" s="2177"/>
      <c r="L3" s="2177"/>
      <c r="M3" s="2177"/>
      <c r="N3" s="2177"/>
      <c r="O3" s="2177"/>
      <c r="P3" s="2177"/>
      <c r="Q3" s="2177"/>
      <c r="R3" s="2177"/>
    </row>
    <row r="4" spans="1:18" ht="12.75" x14ac:dyDescent="0.2">
      <c r="A4" s="2178" t="s">
        <v>1340</v>
      </c>
      <c r="B4" s="2178"/>
      <c r="C4" s="2178"/>
      <c r="D4" s="2178"/>
      <c r="E4" s="2178"/>
      <c r="F4" s="2178"/>
      <c r="G4" s="2178"/>
      <c r="H4" s="2178"/>
      <c r="I4" s="2178"/>
      <c r="J4" s="2178"/>
      <c r="K4" s="2178"/>
      <c r="L4" s="2178"/>
      <c r="M4" s="2178"/>
      <c r="N4" s="2178"/>
      <c r="O4" s="2178"/>
      <c r="P4" s="2178"/>
      <c r="Q4" s="2178"/>
      <c r="R4" s="217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Ohio CHSD 505</v>
      </c>
      <c r="E7" s="136"/>
      <c r="G7" s="137"/>
      <c r="H7" s="138"/>
      <c r="I7" s="138"/>
      <c r="J7" s="138"/>
      <c r="K7" s="138"/>
      <c r="L7"/>
      <c r="M7"/>
      <c r="N7"/>
      <c r="O7"/>
      <c r="P7"/>
    </row>
    <row r="8" spans="1:18" ht="12.75" x14ac:dyDescent="0.2">
      <c r="A8"/>
      <c r="B8"/>
      <c r="C8" s="134" t="s">
        <v>1341</v>
      </c>
      <c r="D8" s="139">
        <f>COVER!A13</f>
        <v>28006505016</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1277155</v>
      </c>
      <c r="I12" s="1162"/>
      <c r="J12" s="1162"/>
      <c r="K12" s="1163">
        <f>TRUNC((H12/H13*100000),5)/100000</f>
        <v>1.1312608173999998</v>
      </c>
      <c r="L12" s="1164"/>
      <c r="M12" s="102" t="s">
        <v>1364</v>
      </c>
      <c r="N12" s="102"/>
      <c r="O12" s="1165">
        <v>0.35</v>
      </c>
      <c r="P12" s="154"/>
      <c r="Q12" s="154"/>
    </row>
    <row r="13" spans="1:18" s="156" customFormat="1" ht="11.25" x14ac:dyDescent="0.2">
      <c r="A13" s="154"/>
      <c r="B13" s="1159"/>
      <c r="C13" s="2174" t="s">
        <v>1640</v>
      </c>
      <c r="D13" s="2175"/>
      <c r="E13" s="154"/>
      <c r="F13" s="327" t="s">
        <v>930</v>
      </c>
      <c r="G13" s="1160"/>
      <c r="H13" s="1161">
        <f>SUM('Acct Summary 7-8'!C8+'Acct Summary 7-8'!D8+'Acct Summary 7-8'!F8+'Acct Summary 7-8'!I8)+H14</f>
        <v>1128966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1101636</v>
      </c>
      <c r="I17" s="1162"/>
      <c r="J17" s="1168"/>
      <c r="K17" s="1163">
        <f>TRUNC((H17/H18*100000),5)/100000</f>
        <v>0.97579200789999998</v>
      </c>
      <c r="L17" s="1164"/>
      <c r="M17" s="1124" t="s">
        <v>1392</v>
      </c>
      <c r="O17" s="1169" t="str">
        <f>IF(AND(O16="2", J20 &gt; 2),"1",IF(AND(O16 = "1", J20 &gt; 2),"2",IF(AND(O16="1", J20 &gt;1),"1","0")))</f>
        <v>0</v>
      </c>
      <c r="P17" s="154"/>
    </row>
    <row r="18" spans="1:18" s="156" customFormat="1" ht="11.25" x14ac:dyDescent="0.2">
      <c r="A18" s="154"/>
      <c r="B18" s="1159"/>
      <c r="C18" s="2174" t="s">
        <v>1632</v>
      </c>
      <c r="D18" s="2175"/>
      <c r="E18" s="154"/>
      <c r="F18" s="1147" t="s">
        <v>931</v>
      </c>
      <c r="G18" s="1160"/>
      <c r="H18" s="1161">
        <f>SUM('Acct Summary 7-8'!C8+'Acct Summary 7-8'!D8+'Acct Summary 7-8'!F8+'Acct Summary 7-8'!I8)+H19</f>
        <v>1128966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71" t="s">
        <v>1768</v>
      </c>
      <c r="D24" s="2171"/>
      <c r="E24" s="154"/>
      <c r="F24" s="154" t="s">
        <v>524</v>
      </c>
      <c r="G24" s="1160"/>
      <c r="H24" s="1161">
        <f>SUM('Assets-Liab 5-6'!C4+'Assets-Liab 5-6'!D4+'Assets-Liab 5-6'!F4+'Assets-Liab 5-6'!I4+'Assets-Liab 5-6'!C5+'Assets-Liab 5-6'!D5+'Assets-Liab 5-6'!F5+'Assets-Liab 5-6'!I5)</f>
        <v>1277155</v>
      </c>
      <c r="I24" s="684"/>
      <c r="J24" s="684"/>
      <c r="K24" s="1172">
        <f>TRUNC(((H24/H25*100000)/100000),2)</f>
        <v>417.35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3060.1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743779.97467000003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2337492.5760000004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 sqref="C4"/>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7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8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7" t="s">
        <v>1308</v>
      </c>
      <c r="B4" s="631"/>
      <c r="C4" s="687">
        <f>787002+3000+300</f>
        <v>790302</v>
      </c>
      <c r="D4" s="412">
        <v>307796</v>
      </c>
      <c r="E4" s="412"/>
      <c r="F4" s="412">
        <v>54092</v>
      </c>
      <c r="G4" s="412">
        <f>31279+24465</f>
        <v>55744</v>
      </c>
      <c r="H4" s="412"/>
      <c r="I4" s="412">
        <v>124965</v>
      </c>
      <c r="J4" s="436">
        <v>58279</v>
      </c>
      <c r="K4" s="412">
        <v>1430</v>
      </c>
      <c r="L4" s="412">
        <v>13999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790302</v>
      </c>
      <c r="D13" s="689">
        <f t="shared" ref="D13:L13" si="0">SUM(D4:D12)</f>
        <v>307796</v>
      </c>
      <c r="E13" s="689">
        <f t="shared" si="0"/>
        <v>0</v>
      </c>
      <c r="F13" s="689">
        <f t="shared" si="0"/>
        <v>54092</v>
      </c>
      <c r="G13" s="689">
        <f t="shared" si="0"/>
        <v>55744</v>
      </c>
      <c r="H13" s="689">
        <f t="shared" si="0"/>
        <v>0</v>
      </c>
      <c r="I13" s="689">
        <f t="shared" si="0"/>
        <v>124965</v>
      </c>
      <c r="J13" s="689">
        <f t="shared" si="0"/>
        <v>58279</v>
      </c>
      <c r="K13" s="689">
        <f t="shared" si="0"/>
        <v>1430</v>
      </c>
      <c r="L13" s="689">
        <f t="shared" si="0"/>
        <v>13999</v>
      </c>
      <c r="M13" s="433"/>
      <c r="N13" s="482"/>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6000</v>
      </c>
      <c r="N16" s="719"/>
    </row>
    <row r="17" spans="1:14" s="704" customFormat="1" ht="12.75" customHeight="1" x14ac:dyDescent="0.2">
      <c r="A17" s="718" t="s">
        <v>1753</v>
      </c>
      <c r="B17" s="542">
        <v>230</v>
      </c>
      <c r="C17" s="507"/>
      <c r="D17" s="507"/>
      <c r="E17" s="507"/>
      <c r="F17" s="507"/>
      <c r="G17" s="507"/>
      <c r="H17" s="507"/>
      <c r="I17" s="507"/>
      <c r="J17" s="507"/>
      <c r="K17" s="507"/>
      <c r="L17" s="507"/>
      <c r="M17" s="436">
        <v>868104</v>
      </c>
      <c r="N17" s="719"/>
    </row>
    <row r="18" spans="1:14" s="704" customFormat="1" ht="12.75" customHeight="1" x14ac:dyDescent="0.2">
      <c r="A18" s="718" t="s">
        <v>1754</v>
      </c>
      <c r="B18" s="542">
        <v>240</v>
      </c>
      <c r="C18" s="507"/>
      <c r="D18" s="507"/>
      <c r="E18" s="507"/>
      <c r="F18" s="507"/>
      <c r="G18" s="507"/>
      <c r="H18" s="507"/>
      <c r="I18" s="507"/>
      <c r="J18" s="507"/>
      <c r="K18" s="507"/>
      <c r="L18" s="507"/>
      <c r="M18" s="436">
        <v>6405</v>
      </c>
      <c r="N18" s="719"/>
    </row>
    <row r="19" spans="1:14" s="704" customFormat="1" ht="12.75" customHeight="1" x14ac:dyDescent="0.2">
      <c r="A19" s="718" t="s">
        <v>1755</v>
      </c>
      <c r="B19" s="542">
        <v>250</v>
      </c>
      <c r="C19" s="507"/>
      <c r="D19" s="507"/>
      <c r="E19" s="507"/>
      <c r="F19" s="507"/>
      <c r="G19" s="507"/>
      <c r="H19" s="507"/>
      <c r="I19" s="507"/>
      <c r="J19" s="507"/>
      <c r="K19" s="507"/>
      <c r="L19" s="507"/>
      <c r="M19" s="436">
        <v>220905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1101414</v>
      </c>
      <c r="N23" s="693">
        <f>SUM(N21:N22)</f>
        <v>0</v>
      </c>
    </row>
    <row r="24" spans="1:14" ht="18" customHeight="1" thickTop="1" x14ac:dyDescent="0.2">
      <c r="A24" s="1922" t="s">
        <v>701</v>
      </c>
      <c r="B24" s="1904"/>
      <c r="C24" s="1923"/>
      <c r="D24" s="1924"/>
      <c r="E24" s="1924"/>
      <c r="F24" s="1924"/>
      <c r="G24" s="1924"/>
      <c r="H24" s="1924"/>
      <c r="I24" s="1924"/>
      <c r="J24" s="1924"/>
      <c r="K24" s="1924"/>
      <c r="L24" s="1924"/>
      <c r="M24" s="1925"/>
      <c r="N24" s="1926"/>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13999</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13999</v>
      </c>
      <c r="M34" s="433"/>
      <c r="N34" s="514"/>
    </row>
    <row r="35" spans="1:14" ht="18" customHeight="1" thickTop="1" x14ac:dyDescent="0.2">
      <c r="A35" s="1927" t="s">
        <v>626</v>
      </c>
      <c r="B35" s="1928"/>
      <c r="C35" s="1892"/>
      <c r="D35" s="1893"/>
      <c r="E35" s="1893"/>
      <c r="F35" s="1893"/>
      <c r="G35" s="1893"/>
      <c r="H35" s="1893"/>
      <c r="I35" s="1893"/>
      <c r="J35" s="1893"/>
      <c r="K35" s="1893"/>
      <c r="L35" s="1893"/>
      <c r="M35" s="1924"/>
      <c r="N35" s="1926"/>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790302</v>
      </c>
      <c r="D39" s="727">
        <v>307796</v>
      </c>
      <c r="E39" s="727"/>
      <c r="F39" s="727">
        <v>54092</v>
      </c>
      <c r="G39" s="727">
        <v>55744</v>
      </c>
      <c r="H39" s="727"/>
      <c r="I39" s="727">
        <v>124965</v>
      </c>
      <c r="J39" s="726">
        <v>58279</v>
      </c>
      <c r="K39" s="727">
        <v>1430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1101414</v>
      </c>
      <c r="N40" s="694"/>
    </row>
    <row r="41" spans="1:14" ht="13.5" customHeight="1" thickBot="1" x14ac:dyDescent="0.25">
      <c r="A41" s="464" t="s">
        <v>760</v>
      </c>
      <c r="B41" s="455"/>
      <c r="C41" s="485">
        <f>(SUM(C34,C37,C38,C39))</f>
        <v>790302</v>
      </c>
      <c r="D41" s="485">
        <f t="shared" ref="D41:L41" si="2">SUM(D34,D37,D38:D39)</f>
        <v>307796</v>
      </c>
      <c r="E41" s="485">
        <f t="shared" si="2"/>
        <v>0</v>
      </c>
      <c r="F41" s="485">
        <f t="shared" si="2"/>
        <v>54092</v>
      </c>
      <c r="G41" s="485">
        <f t="shared" si="2"/>
        <v>55744</v>
      </c>
      <c r="H41" s="485">
        <f t="shared" si="2"/>
        <v>0</v>
      </c>
      <c r="I41" s="485">
        <f t="shared" si="2"/>
        <v>124965</v>
      </c>
      <c r="J41" s="485">
        <f t="shared" si="2"/>
        <v>58279</v>
      </c>
      <c r="K41" s="485">
        <f t="shared" si="2"/>
        <v>1430</v>
      </c>
      <c r="L41" s="485">
        <f t="shared" si="2"/>
        <v>13999</v>
      </c>
      <c r="M41" s="485">
        <f>SUM(M40)</f>
        <v>1101414</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8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8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502"/>
    </row>
    <row r="4" spans="1:13" x14ac:dyDescent="0.2">
      <c r="A4" s="732" t="s">
        <v>1993</v>
      </c>
      <c r="B4" s="293">
        <v>1000</v>
      </c>
      <c r="C4" s="695">
        <f>'Revenues 9-14'!C109</f>
        <v>798732</v>
      </c>
      <c r="D4" s="695">
        <f>'Revenues 9-14'!D109</f>
        <v>202263</v>
      </c>
      <c r="E4" s="695">
        <f>'Revenues 9-14'!E109</f>
        <v>0</v>
      </c>
      <c r="F4" s="695">
        <f>'Revenues 9-14'!F109</f>
        <v>41097</v>
      </c>
      <c r="G4" s="695">
        <f>'Revenues 9-14'!G109</f>
        <v>34840</v>
      </c>
      <c r="H4" s="695">
        <f>'Revenues 9-14'!H109</f>
        <v>0</v>
      </c>
      <c r="I4" s="695">
        <f>'Revenues 9-14'!I109</f>
        <v>17368</v>
      </c>
      <c r="J4" s="695">
        <f>'Revenues 9-14'!J109</f>
        <v>56601</v>
      </c>
      <c r="K4" s="695">
        <f>'Revenues 9-14'!K109</f>
        <v>17077</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25134</v>
      </c>
      <c r="D6" s="696">
        <f>'Revenues 9-14'!D173</f>
        <v>0</v>
      </c>
      <c r="E6" s="696">
        <f>'Revenues 9-14'!E173</f>
        <v>0</v>
      </c>
      <c r="F6" s="696">
        <f>'Revenues 9-14'!F173</f>
        <v>13907</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30465</v>
      </c>
      <c r="D7" s="696">
        <f>'Revenues 9-14'!D274</f>
        <v>0</v>
      </c>
      <c r="E7" s="696">
        <f>'Revenues 9-14'!E274</f>
        <v>0</v>
      </c>
      <c r="F7" s="696">
        <f>'Revenues 9-14'!F274</f>
        <v>0</v>
      </c>
      <c r="G7" s="696">
        <f>'Revenues 9-14'!G274</f>
        <v>28</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854331</v>
      </c>
      <c r="D8" s="485">
        <f t="shared" ref="D8:K8" si="0">SUM(D4:D7)</f>
        <v>202263</v>
      </c>
      <c r="E8" s="485">
        <f t="shared" si="0"/>
        <v>0</v>
      </c>
      <c r="F8" s="485">
        <f t="shared" si="0"/>
        <v>55004</v>
      </c>
      <c r="G8" s="485">
        <f t="shared" si="0"/>
        <v>34868</v>
      </c>
      <c r="H8" s="485">
        <f t="shared" si="0"/>
        <v>0</v>
      </c>
      <c r="I8" s="485">
        <f t="shared" si="0"/>
        <v>17368</v>
      </c>
      <c r="J8" s="485">
        <f t="shared" si="0"/>
        <v>56601</v>
      </c>
      <c r="K8" s="485">
        <f t="shared" si="0"/>
        <v>17077</v>
      </c>
      <c r="L8" s="39"/>
    </row>
    <row r="9" spans="1:13" ht="15" thickTop="1" x14ac:dyDescent="0.2">
      <c r="A9" s="1019" t="s">
        <v>348</v>
      </c>
      <c r="B9" s="456">
        <v>3998</v>
      </c>
      <c r="C9" s="418">
        <f>4786+230367</f>
        <v>235153</v>
      </c>
      <c r="D9" s="489"/>
      <c r="E9" s="418"/>
      <c r="F9" s="418"/>
      <c r="G9" s="700"/>
      <c r="H9" s="418"/>
      <c r="I9" s="494" t="s">
        <v>1390</v>
      </c>
      <c r="J9" s="435"/>
      <c r="K9" s="418"/>
      <c r="L9" s="39"/>
    </row>
    <row r="10" spans="1:13" s="48" customFormat="1" ht="13.5" thickBot="1" x14ac:dyDescent="0.25">
      <c r="A10" s="464" t="s">
        <v>1394</v>
      </c>
      <c r="B10" s="457"/>
      <c r="C10" s="485">
        <f>SUM(C8:C9)</f>
        <v>1089484</v>
      </c>
      <c r="D10" s="485">
        <f t="shared" ref="D10:K10" si="1">SUM(D8:D9)</f>
        <v>202263</v>
      </c>
      <c r="E10" s="485">
        <f t="shared" si="1"/>
        <v>0</v>
      </c>
      <c r="F10" s="485">
        <f t="shared" si="1"/>
        <v>55004</v>
      </c>
      <c r="G10" s="485">
        <f t="shared" si="1"/>
        <v>34868</v>
      </c>
      <c r="H10" s="485">
        <f t="shared" si="1"/>
        <v>0</v>
      </c>
      <c r="I10" s="485">
        <f t="shared" si="1"/>
        <v>17368</v>
      </c>
      <c r="J10" s="485">
        <f t="shared" si="1"/>
        <v>56601</v>
      </c>
      <c r="K10" s="485">
        <f t="shared" si="1"/>
        <v>17077</v>
      </c>
      <c r="L10" s="503"/>
    </row>
    <row r="11" spans="1:13" s="48" customFormat="1" ht="18" customHeight="1" thickTop="1" x14ac:dyDescent="0.2">
      <c r="A11" s="1918" t="s">
        <v>1398</v>
      </c>
      <c r="B11" s="1919"/>
      <c r="C11" s="1892"/>
      <c r="D11" s="1893"/>
      <c r="E11" s="1893"/>
      <c r="F11" s="1893"/>
      <c r="G11" s="1893"/>
      <c r="H11" s="1893"/>
      <c r="I11" s="1893"/>
      <c r="J11" s="1893"/>
      <c r="K11" s="1894"/>
      <c r="L11" s="503"/>
    </row>
    <row r="12" spans="1:13" x14ac:dyDescent="0.2">
      <c r="A12" s="734" t="s">
        <v>535</v>
      </c>
      <c r="B12" s="294">
        <v>1000</v>
      </c>
      <c r="C12" s="695">
        <f>'Expenditures 15-22'!K33</f>
        <v>334535</v>
      </c>
      <c r="D12" s="498" t="s">
        <v>1390</v>
      </c>
      <c r="E12" s="433" t="s">
        <v>1390</v>
      </c>
      <c r="F12" s="433" t="s">
        <v>1390</v>
      </c>
      <c r="G12" s="695">
        <f>'Expenditures 15-22'!K223</f>
        <v>4208</v>
      </c>
      <c r="H12" s="431"/>
      <c r="I12" s="433" t="s">
        <v>1390</v>
      </c>
      <c r="J12" s="433" t="s">
        <v>1390</v>
      </c>
      <c r="K12" s="431" t="s">
        <v>1390</v>
      </c>
      <c r="L12" s="39"/>
    </row>
    <row r="13" spans="1:13" x14ac:dyDescent="0.2">
      <c r="A13" s="734" t="s">
        <v>536</v>
      </c>
      <c r="B13" s="294">
        <v>2000</v>
      </c>
      <c r="C13" s="696">
        <f>'Expenditures 15-22'!K74</f>
        <v>325825</v>
      </c>
      <c r="D13" s="696">
        <f>'Expenditures 15-22'!K129</f>
        <v>237684</v>
      </c>
      <c r="E13" s="482" t="s">
        <v>1390</v>
      </c>
      <c r="F13" s="696">
        <f>'Expenditures 15-22'!K178</f>
        <v>49763</v>
      </c>
      <c r="G13" s="696">
        <f>'Expenditures 15-22'!K273</f>
        <v>25434</v>
      </c>
      <c r="H13" s="696">
        <f>'Expenditures 15-22'!K296</f>
        <v>0</v>
      </c>
      <c r="I13" s="433" t="s">
        <v>1390</v>
      </c>
      <c r="J13" s="749">
        <f>'Expenditures 15-22'!K323</f>
        <v>59956</v>
      </c>
      <c r="K13" s="701">
        <f>'Expenditures 15-22'!K341</f>
        <v>41523</v>
      </c>
      <c r="L13" s="39"/>
    </row>
    <row r="14" spans="1:13" x14ac:dyDescent="0.2">
      <c r="A14" s="734" t="s">
        <v>528</v>
      </c>
      <c r="B14" s="294">
        <v>3000</v>
      </c>
      <c r="C14" s="696">
        <f>'Expenditures 15-22'!K75</f>
        <v>315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133191</v>
      </c>
      <c r="D15" s="696">
        <f>'Expenditures 15-22'!K138</f>
        <v>18953</v>
      </c>
      <c r="E15" s="696">
        <f>'Expenditures 15-22'!K154</f>
        <v>0</v>
      </c>
      <c r="F15" s="696">
        <f>'Expenditures 15-22'!K190</f>
        <v>1370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793866</v>
      </c>
      <c r="D17" s="485">
        <f t="shared" si="2"/>
        <v>256637</v>
      </c>
      <c r="E17" s="485">
        <f t="shared" si="2"/>
        <v>0</v>
      </c>
      <c r="F17" s="485">
        <f t="shared" si="2"/>
        <v>51133</v>
      </c>
      <c r="G17" s="485">
        <f t="shared" si="2"/>
        <v>29642</v>
      </c>
      <c r="H17" s="485">
        <f t="shared" si="2"/>
        <v>0</v>
      </c>
      <c r="I17" s="433"/>
      <c r="J17" s="485">
        <f>SUM(J12:J16)</f>
        <v>59956</v>
      </c>
      <c r="K17" s="485">
        <f>SUM(K12:K16)</f>
        <v>41523</v>
      </c>
      <c r="L17" s="39"/>
    </row>
    <row r="18" spans="1:12" ht="15" customHeight="1" thickTop="1" x14ac:dyDescent="0.2">
      <c r="A18" s="1020" t="s">
        <v>1322</v>
      </c>
      <c r="B18" s="259">
        <v>4180</v>
      </c>
      <c r="C18" s="695">
        <f t="shared" ref="C18:H18" si="3">C9</f>
        <v>235153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1029019</v>
      </c>
      <c r="D19" s="485">
        <f t="shared" si="4"/>
        <v>256637</v>
      </c>
      <c r="E19" s="485">
        <f t="shared" si="4"/>
        <v>0</v>
      </c>
      <c r="F19" s="485">
        <f t="shared" si="4"/>
        <v>51133</v>
      </c>
      <c r="G19" s="485">
        <f t="shared" si="4"/>
        <v>29642</v>
      </c>
      <c r="H19" s="485">
        <f t="shared" si="4"/>
        <v>0</v>
      </c>
      <c r="I19" s="433"/>
      <c r="J19" s="485">
        <f>SUM(J17:J18)</f>
        <v>59956</v>
      </c>
      <c r="K19" s="485">
        <f>SUM(K17:K18)</f>
        <v>41523</v>
      </c>
      <c r="L19" s="39"/>
    </row>
    <row r="20" spans="1:12" ht="27" thickTop="1" thickBot="1" x14ac:dyDescent="0.25">
      <c r="A20" s="458" t="s">
        <v>1323</v>
      </c>
      <c r="B20" s="459"/>
      <c r="C20" s="1018">
        <f>C8-C17</f>
        <v>60465</v>
      </c>
      <c r="D20" s="1018">
        <f t="shared" ref="D20:K20" si="5">D8-D17</f>
        <v>-54374</v>
      </c>
      <c r="E20" s="1018">
        <f t="shared" si="5"/>
        <v>0</v>
      </c>
      <c r="F20" s="1018">
        <f t="shared" si="5"/>
        <v>3871</v>
      </c>
      <c r="G20" s="1018">
        <f t="shared" si="5"/>
        <v>5226</v>
      </c>
      <c r="H20" s="1018">
        <f t="shared" si="5"/>
        <v>0</v>
      </c>
      <c r="I20" s="1018">
        <f t="shared" si="5"/>
        <v>17368</v>
      </c>
      <c r="J20" s="1018">
        <f t="shared" si="5"/>
        <v>-3355</v>
      </c>
      <c r="K20" s="1018">
        <f t="shared" si="5"/>
        <v>-24446</v>
      </c>
      <c r="L20" s="39"/>
    </row>
    <row r="21" spans="1:12" ht="18" customHeight="1" thickTop="1" x14ac:dyDescent="0.2">
      <c r="A21" s="1920" t="s">
        <v>698</v>
      </c>
      <c r="B21" s="1921"/>
      <c r="C21" s="1892"/>
      <c r="D21" s="1893"/>
      <c r="E21" s="1893"/>
      <c r="F21" s="1893"/>
      <c r="G21" s="1893"/>
      <c r="H21" s="1893"/>
      <c r="I21" s="1893"/>
      <c r="J21" s="1893"/>
      <c r="K21" s="189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81" t="s">
        <v>700</v>
      </c>
      <c r="B78" s="2182"/>
      <c r="C78" s="443">
        <f t="shared" ref="C78:K78" si="9">C20+C77</f>
        <v>60465</v>
      </c>
      <c r="D78" s="443">
        <f t="shared" si="9"/>
        <v>-54374</v>
      </c>
      <c r="E78" s="443">
        <f t="shared" si="9"/>
        <v>0</v>
      </c>
      <c r="F78" s="443">
        <f t="shared" si="9"/>
        <v>3871</v>
      </c>
      <c r="G78" s="443">
        <f t="shared" si="9"/>
        <v>5226</v>
      </c>
      <c r="H78" s="443">
        <f t="shared" si="9"/>
        <v>0</v>
      </c>
      <c r="I78" s="443">
        <f t="shared" si="9"/>
        <v>17368</v>
      </c>
      <c r="J78" s="443">
        <f t="shared" si="9"/>
        <v>-3355</v>
      </c>
      <c r="K78" s="443">
        <f t="shared" si="9"/>
        <v>-24446</v>
      </c>
      <c r="L78" s="505"/>
    </row>
    <row r="79" spans="1:12" ht="13.5" thickTop="1" x14ac:dyDescent="0.2">
      <c r="A79" s="820" t="s">
        <v>1936</v>
      </c>
      <c r="B79" s="460"/>
      <c r="C79" s="412">
        <v>729837</v>
      </c>
      <c r="D79" s="412">
        <v>362170</v>
      </c>
      <c r="E79" s="412"/>
      <c r="F79" s="412">
        <v>50221</v>
      </c>
      <c r="G79" s="412">
        <v>50518</v>
      </c>
      <c r="H79" s="412"/>
      <c r="I79" s="412">
        <v>107597</v>
      </c>
      <c r="J79" s="436">
        <v>61634</v>
      </c>
      <c r="K79" s="412">
        <v>25876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790302</v>
      </c>
      <c r="D81" s="485">
        <f>SUM(D78:D80)</f>
        <v>307796</v>
      </c>
      <c r="E81" s="485">
        <f t="shared" ref="E81:K81" si="10">SUM(E78:E80)</f>
        <v>0</v>
      </c>
      <c r="F81" s="485">
        <f t="shared" si="10"/>
        <v>54092</v>
      </c>
      <c r="G81" s="485">
        <f t="shared" si="10"/>
        <v>55744</v>
      </c>
      <c r="H81" s="485">
        <f t="shared" si="10"/>
        <v>0</v>
      </c>
      <c r="I81" s="485">
        <f t="shared" si="10"/>
        <v>124965</v>
      </c>
      <c r="J81" s="485">
        <f t="shared" si="10"/>
        <v>58279</v>
      </c>
      <c r="K81" s="485">
        <f t="shared" si="10"/>
        <v>1430</v>
      </c>
      <c r="L81" s="39"/>
    </row>
    <row r="82" spans="1:12" ht="0.75" customHeight="1" thickTop="1" thickBot="1" x14ac:dyDescent="0.25">
      <c r="A82" s="632" t="s">
        <v>406</v>
      </c>
      <c r="B82" s="630"/>
      <c r="C82" s="1136">
        <f>(C81-C79)</f>
        <v>60465</v>
      </c>
      <c r="D82" s="1136">
        <f t="shared" ref="D82:K82" si="11">(D81-D79)</f>
        <v>-54374</v>
      </c>
      <c r="E82" s="1136">
        <f t="shared" si="11"/>
        <v>0</v>
      </c>
      <c r="F82" s="1136">
        <f t="shared" si="11"/>
        <v>3871</v>
      </c>
      <c r="G82" s="1136">
        <f t="shared" si="11"/>
        <v>5226</v>
      </c>
      <c r="H82" s="1136">
        <f t="shared" si="11"/>
        <v>0</v>
      </c>
      <c r="I82" s="1136">
        <f t="shared" si="11"/>
        <v>17368</v>
      </c>
      <c r="J82" s="1136">
        <f t="shared" si="11"/>
        <v>-3355</v>
      </c>
      <c r="K82" s="1136">
        <f t="shared" si="11"/>
        <v>-24446</v>
      </c>
    </row>
    <row r="83" spans="1:12" ht="14.25" hidden="1" thickTop="1" thickBot="1" x14ac:dyDescent="0.25">
      <c r="A83" s="729" t="s">
        <v>407</v>
      </c>
      <c r="B83" s="631"/>
      <c r="C83" s="1137">
        <f>C82/C81</f>
        <v>7.650872704358587E-2</v>
      </c>
      <c r="D83" s="1137">
        <f t="shared" ref="D83:K83" si="12">D82/D81</f>
        <v>-0.17665596693914151</v>
      </c>
      <c r="E83" s="1137" t="e">
        <f t="shared" si="12"/>
        <v>#DIV/0!</v>
      </c>
      <c r="F83" s="1137">
        <f t="shared" si="12"/>
        <v>7.1563262589662058E-2</v>
      </c>
      <c r="G83" s="1137">
        <f t="shared" si="12"/>
        <v>9.375E-2</v>
      </c>
      <c r="H83" s="1137" t="e">
        <f t="shared" si="12"/>
        <v>#DIV/0!</v>
      </c>
      <c r="I83" s="1137">
        <f t="shared" si="12"/>
        <v>0.13898291521626055</v>
      </c>
      <c r="J83" s="1137">
        <f t="shared" si="12"/>
        <v>-5.7567906106830935E-2</v>
      </c>
      <c r="K83" s="1137">
        <f t="shared" si="12"/>
        <v>-17.095104895104896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3" activePane="bottomLeft" state="frozen"/>
      <selection activeCell="A2" sqref="A2"/>
      <selection pane="bottomLeft" activeCell="C101" sqref="C101"/>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83" t="s">
        <v>1976</v>
      </c>
      <c r="B1" s="76"/>
      <c r="C1" s="57" t="s">
        <v>504</v>
      </c>
      <c r="D1" s="57" t="s">
        <v>505</v>
      </c>
      <c r="E1" s="57" t="s">
        <v>506</v>
      </c>
      <c r="F1" s="57" t="s">
        <v>507</v>
      </c>
      <c r="G1" s="57" t="s">
        <v>508</v>
      </c>
      <c r="H1" s="57" t="s">
        <v>509</v>
      </c>
      <c r="I1" s="57" t="s">
        <v>510</v>
      </c>
      <c r="J1" s="57" t="s">
        <v>511</v>
      </c>
      <c r="K1" s="57" t="s">
        <v>875</v>
      </c>
    </row>
    <row r="2" spans="1:12" ht="36" x14ac:dyDescent="0.2">
      <c r="A2" s="218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1" t="s">
        <v>445</v>
      </c>
      <c r="B4" s="1873">
        <v>1100</v>
      </c>
      <c r="C4" s="501"/>
      <c r="D4" s="501"/>
      <c r="E4" s="501"/>
      <c r="F4" s="556"/>
      <c r="G4" s="557"/>
      <c r="H4" s="558"/>
      <c r="I4" s="558"/>
      <c r="J4" s="558"/>
      <c r="K4" s="558"/>
    </row>
    <row r="5" spans="1:12" ht="14.25" x14ac:dyDescent="0.2">
      <c r="A5" s="912" t="s">
        <v>945</v>
      </c>
      <c r="B5" s="480"/>
      <c r="C5" s="418">
        <v>707804</v>
      </c>
      <c r="D5" s="418">
        <v>126157</v>
      </c>
      <c r="E5" s="412"/>
      <c r="F5" s="806">
        <v>40915</v>
      </c>
      <c r="G5" s="412">
        <v>14944</v>
      </c>
      <c r="H5" s="412"/>
      <c r="I5" s="412">
        <v>17049</v>
      </c>
      <c r="J5" s="436">
        <v>56372</v>
      </c>
      <c r="K5" s="412">
        <v>17049</v>
      </c>
    </row>
    <row r="6" spans="1:12" ht="14.25" x14ac:dyDescent="0.2">
      <c r="A6" s="913" t="s">
        <v>482</v>
      </c>
      <c r="B6" s="40">
        <v>1130</v>
      </c>
      <c r="C6" s="412"/>
      <c r="D6" s="412">
        <v>17049</v>
      </c>
      <c r="E6" s="481"/>
      <c r="F6" s="481"/>
      <c r="G6" s="433"/>
      <c r="H6" s="433"/>
      <c r="I6" s="433"/>
      <c r="J6" s="433"/>
      <c r="K6" s="433"/>
    </row>
    <row r="7" spans="1:12" x14ac:dyDescent="0.2">
      <c r="A7" s="913" t="s">
        <v>117</v>
      </c>
      <c r="B7" s="260">
        <v>1140</v>
      </c>
      <c r="C7" s="412">
        <v>6819</v>
      </c>
      <c r="D7" s="412"/>
      <c r="E7" s="433"/>
      <c r="F7" s="436"/>
      <c r="G7" s="436"/>
      <c r="H7" s="436"/>
      <c r="I7" s="433"/>
      <c r="J7" s="433"/>
      <c r="K7" s="433"/>
    </row>
    <row r="8" spans="1:12" x14ac:dyDescent="0.2">
      <c r="A8" s="913" t="s">
        <v>483</v>
      </c>
      <c r="B8" s="40">
        <v>1150</v>
      </c>
      <c r="C8" s="481"/>
      <c r="D8" s="481"/>
      <c r="E8" s="507"/>
      <c r="F8" s="507"/>
      <c r="G8" s="418">
        <v>18724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714623</v>
      </c>
      <c r="D12" s="484">
        <f t="shared" si="0"/>
        <v>143206</v>
      </c>
      <c r="E12" s="484">
        <f t="shared" si="0"/>
        <v>0</v>
      </c>
      <c r="F12" s="484">
        <f t="shared" si="0"/>
        <v>40915</v>
      </c>
      <c r="G12" s="484">
        <f t="shared" si="0"/>
        <v>33668</v>
      </c>
      <c r="H12" s="484">
        <f t="shared" si="0"/>
        <v>0</v>
      </c>
      <c r="I12" s="484">
        <f t="shared" si="0"/>
        <v>17049</v>
      </c>
      <c r="J12" s="484">
        <f t="shared" si="0"/>
        <v>56372</v>
      </c>
      <c r="K12" s="485">
        <f t="shared" si="0"/>
        <v>17049</v>
      </c>
    </row>
    <row r="13" spans="1:12" ht="18" customHeight="1" thickTop="1" x14ac:dyDescent="0.2">
      <c r="A13" s="735" t="s">
        <v>530</v>
      </c>
      <c r="B13" s="1868">
        <v>1200</v>
      </c>
      <c r="C13" s="486"/>
      <c r="D13" s="486"/>
      <c r="E13" s="486"/>
      <c r="F13" s="486"/>
      <c r="G13" s="486"/>
      <c r="H13" s="486"/>
      <c r="I13" s="486"/>
      <c r="J13" s="486"/>
      <c r="K13" s="433"/>
    </row>
    <row r="14" spans="1:12" x14ac:dyDescent="0.2">
      <c r="A14" s="913" t="s">
        <v>4</v>
      </c>
      <c r="B14" s="40">
        <v>1210</v>
      </c>
      <c r="C14" s="483">
        <f>16</f>
        <v>16</v>
      </c>
      <c r="D14" s="412">
        <v>3</v>
      </c>
      <c r="E14" s="412"/>
      <c r="F14" s="412">
        <v>1</v>
      </c>
      <c r="G14" s="412">
        <v>1</v>
      </c>
      <c r="H14" s="412"/>
      <c r="I14" s="412"/>
      <c r="J14" s="436">
        <v>1</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16797</v>
      </c>
      <c r="D16" s="412">
        <v>8718</v>
      </c>
      <c r="E16" s="412"/>
      <c r="F16" s="412"/>
      <c r="G16" s="412">
        <v>1000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16813</v>
      </c>
      <c r="D18" s="487">
        <f t="shared" ref="D18:K18" si="1">SUM(D14:D17)</f>
        <v>8721</v>
      </c>
      <c r="E18" s="487">
        <f t="shared" si="1"/>
        <v>0</v>
      </c>
      <c r="F18" s="487">
        <f t="shared" si="1"/>
        <v>1</v>
      </c>
      <c r="G18" s="487">
        <f t="shared" si="1"/>
        <v>1001</v>
      </c>
      <c r="H18" s="487">
        <f t="shared" si="1"/>
        <v>0</v>
      </c>
      <c r="I18" s="487">
        <f t="shared" si="1"/>
        <v>0</v>
      </c>
      <c r="J18" s="487">
        <f t="shared" si="1"/>
        <v>1</v>
      </c>
      <c r="K18" s="1072">
        <f t="shared" si="1"/>
        <v>0</v>
      </c>
    </row>
    <row r="19" spans="1:11" ht="18" customHeight="1" thickTop="1" x14ac:dyDescent="0.2">
      <c r="A19" s="735" t="s">
        <v>531</v>
      </c>
      <c r="B19" s="1868">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v>3401</v>
      </c>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3401</v>
      </c>
      <c r="D40" s="433"/>
      <c r="E40" s="433"/>
      <c r="F40" s="433"/>
      <c r="G40" s="433"/>
      <c r="H40" s="433"/>
      <c r="I40" s="433"/>
      <c r="J40" s="433"/>
      <c r="K40" s="433"/>
    </row>
    <row r="41" spans="1:11" ht="18" customHeight="1" thickTop="1" x14ac:dyDescent="0.2">
      <c r="A41" s="735" t="s">
        <v>314</v>
      </c>
      <c r="B41" s="1868">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8">
        <v>1500</v>
      </c>
      <c r="C64" s="433"/>
      <c r="D64" s="433"/>
      <c r="E64" s="433"/>
      <c r="F64" s="433"/>
      <c r="G64" s="433"/>
      <c r="H64" s="433"/>
      <c r="I64" s="433"/>
      <c r="J64" s="433"/>
      <c r="K64" s="433"/>
    </row>
    <row r="65" spans="1:11" ht="12.75" customHeight="1" x14ac:dyDescent="0.2">
      <c r="A65" s="913" t="s">
        <v>646</v>
      </c>
      <c r="B65" s="40">
        <v>1510</v>
      </c>
      <c r="C65" s="412">
        <v>2694</v>
      </c>
      <c r="D65" s="412">
        <v>946</v>
      </c>
      <c r="E65" s="412"/>
      <c r="F65" s="436">
        <v>181</v>
      </c>
      <c r="G65" s="412">
        <v>171</v>
      </c>
      <c r="H65" s="412"/>
      <c r="I65" s="412">
        <v>319</v>
      </c>
      <c r="J65" s="436">
        <v>228</v>
      </c>
      <c r="K65" s="412">
        <v>28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2694</v>
      </c>
      <c r="D67" s="485">
        <f t="shared" ref="D67:K67" si="2">SUM(D65:D66)</f>
        <v>946</v>
      </c>
      <c r="E67" s="485">
        <f t="shared" si="2"/>
        <v>0</v>
      </c>
      <c r="F67" s="485">
        <f t="shared" si="2"/>
        <v>181</v>
      </c>
      <c r="G67" s="485">
        <f t="shared" si="2"/>
        <v>171</v>
      </c>
      <c r="H67" s="485">
        <f t="shared" si="2"/>
        <v>0</v>
      </c>
      <c r="I67" s="485">
        <f t="shared" si="2"/>
        <v>319</v>
      </c>
      <c r="J67" s="485">
        <f t="shared" si="2"/>
        <v>228</v>
      </c>
      <c r="K67" s="485">
        <f t="shared" si="2"/>
        <v>28</v>
      </c>
    </row>
    <row r="68" spans="1:11" ht="18" customHeight="1" thickTop="1" x14ac:dyDescent="0.2">
      <c r="A68" s="735" t="s">
        <v>534</v>
      </c>
      <c r="B68" s="29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29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103</v>
      </c>
      <c r="D79" s="412"/>
      <c r="E79" s="433"/>
      <c r="F79" s="433"/>
      <c r="G79" s="433"/>
      <c r="H79" s="433"/>
      <c r="I79" s="433"/>
      <c r="J79" s="433"/>
      <c r="K79" s="433"/>
    </row>
    <row r="80" spans="1:11" ht="12.75" customHeight="1" x14ac:dyDescent="0.2">
      <c r="A80" s="913" t="s">
        <v>650</v>
      </c>
      <c r="B80" s="40">
        <v>1730</v>
      </c>
      <c r="C80" s="483">
        <v>323</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426</v>
      </c>
      <c r="D82" s="485">
        <f>SUM(D77:D81)</f>
        <v>0</v>
      </c>
      <c r="E82" s="433"/>
      <c r="F82" s="433"/>
      <c r="G82" s="433"/>
      <c r="H82" s="433"/>
      <c r="I82" s="433"/>
      <c r="J82" s="433"/>
      <c r="K82" s="433"/>
    </row>
    <row r="83" spans="1:11" ht="18" customHeight="1" thickTop="1" x14ac:dyDescent="0.2">
      <c r="A83" s="735" t="s">
        <v>278</v>
      </c>
      <c r="B83" s="293">
        <v>1800</v>
      </c>
      <c r="C83" s="486"/>
      <c r="D83" s="433"/>
      <c r="E83" s="433"/>
      <c r="F83" s="433"/>
      <c r="G83" s="433"/>
      <c r="H83" s="433"/>
      <c r="I83" s="433"/>
      <c r="J83" s="433"/>
      <c r="K83" s="433"/>
    </row>
    <row r="84" spans="1:11" ht="12.75" customHeight="1" x14ac:dyDescent="0.2">
      <c r="A84" s="913" t="s">
        <v>651</v>
      </c>
      <c r="B84" s="40">
        <v>1811</v>
      </c>
      <c r="C84" s="412">
        <v>1128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1128</v>
      </c>
      <c r="D93" s="433"/>
      <c r="E93" s="433"/>
      <c r="F93" s="433"/>
      <c r="G93" s="433"/>
      <c r="H93" s="433"/>
      <c r="I93" s="433"/>
      <c r="J93" s="433"/>
      <c r="K93" s="433"/>
    </row>
    <row r="94" spans="1:11" ht="18" customHeight="1" thickTop="1" x14ac:dyDescent="0.2">
      <c r="A94" s="735" t="s">
        <v>1356</v>
      </c>
      <c r="B94" s="293">
        <v>1900</v>
      </c>
      <c r="C94" s="486"/>
      <c r="D94" s="431"/>
      <c r="E94" s="433"/>
      <c r="F94" s="433"/>
      <c r="G94" s="433"/>
      <c r="H94" s="433"/>
      <c r="I94" s="433"/>
      <c r="J94" s="433"/>
      <c r="K94" s="433"/>
    </row>
    <row r="95" spans="1:11" ht="12.75" customHeight="1" x14ac:dyDescent="0.2">
      <c r="A95" s="913" t="s">
        <v>1254</v>
      </c>
      <c r="B95" s="40">
        <v>1910</v>
      </c>
      <c r="C95" s="412">
        <v>923</v>
      </c>
      <c r="D95" s="483">
        <v>16806</v>
      </c>
      <c r="E95" s="431"/>
      <c r="F95" s="431"/>
      <c r="G95" s="431"/>
      <c r="H95" s="431"/>
      <c r="I95" s="431"/>
      <c r="J95" s="431"/>
      <c r="K95" s="431"/>
    </row>
    <row r="96" spans="1:11" ht="12.75" customHeight="1" x14ac:dyDescent="0.2">
      <c r="A96" s="913" t="s">
        <v>457</v>
      </c>
      <c r="B96" s="40">
        <v>1920</v>
      </c>
      <c r="C96" s="483">
        <v>965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53689</v>
      </c>
      <c r="D98" s="412"/>
      <c r="E98" s="490"/>
      <c r="F98" s="412"/>
      <c r="G98" s="490"/>
      <c r="H98" s="490"/>
      <c r="I98" s="698"/>
      <c r="J98" s="490"/>
      <c r="K98" s="490"/>
    </row>
    <row r="99" spans="1:12" ht="12.75" customHeight="1" x14ac:dyDescent="0.2">
      <c r="A99" s="913" t="s">
        <v>982</v>
      </c>
      <c r="B99" s="40">
        <v>1950</v>
      </c>
      <c r="C99" s="491">
        <v>1785</v>
      </c>
      <c r="D99" s="412">
        <v>11</v>
      </c>
      <c r="E99" s="412"/>
      <c r="F99" s="412"/>
      <c r="G99" s="412"/>
      <c r="H99" s="412"/>
      <c r="I99" s="433"/>
      <c r="J99" s="436"/>
      <c r="K99" s="412"/>
    </row>
    <row r="100" spans="1:12" ht="12.75" customHeight="1" x14ac:dyDescent="0.2">
      <c r="A100" s="913" t="s">
        <v>281</v>
      </c>
      <c r="B100" s="40">
        <v>1960</v>
      </c>
      <c r="C100" s="491"/>
      <c r="D100" s="491">
        <v>20573</v>
      </c>
      <c r="E100" s="491"/>
      <c r="F100" s="491"/>
      <c r="G100" s="491"/>
      <c r="H100" s="491"/>
      <c r="I100" s="436"/>
      <c r="J100" s="491"/>
      <c r="K100" s="436"/>
    </row>
    <row r="101" spans="1:12" ht="12.75" customHeight="1" x14ac:dyDescent="0.2">
      <c r="A101" s="913" t="s">
        <v>282</v>
      </c>
      <c r="B101" s="40">
        <v>1970</v>
      </c>
      <c r="C101" s="491">
        <v>1250</v>
      </c>
      <c r="D101" s="506"/>
      <c r="E101" s="514"/>
      <c r="F101" s="506"/>
      <c r="G101" s="481"/>
      <c r="H101" s="506"/>
      <c r="I101" s="433"/>
      <c r="J101" s="481"/>
      <c r="K101" s="481"/>
    </row>
    <row r="102" spans="1:12" ht="12.75" customHeight="1" x14ac:dyDescent="0.2">
      <c r="A102" s="913" t="s">
        <v>283</v>
      </c>
      <c r="B102" s="40">
        <v>1980</v>
      </c>
      <c r="C102" s="491"/>
      <c r="D102" s="491">
        <v>12000</v>
      </c>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1035</v>
      </c>
      <c r="D107" s="412"/>
      <c r="E107" s="412"/>
      <c r="F107" s="412"/>
      <c r="G107" s="412"/>
      <c r="H107" s="412"/>
      <c r="I107" s="412"/>
      <c r="J107" s="436"/>
      <c r="K107" s="412"/>
    </row>
    <row r="108" spans="1:12" ht="12.75" customHeight="1" thickBot="1" x14ac:dyDescent="0.25">
      <c r="A108" s="464" t="s">
        <v>577</v>
      </c>
      <c r="B108" s="738"/>
      <c r="C108" s="484">
        <f>SUM(C95:C107)</f>
        <v>59647</v>
      </c>
      <c r="D108" s="484">
        <f t="shared" ref="D108:K108" si="3">SUM(D95:D107)</f>
        <v>49390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798732</v>
      </c>
      <c r="D109" s="493">
        <f t="shared" si="4"/>
        <v>202263</v>
      </c>
      <c r="E109" s="493">
        <f t="shared" si="4"/>
        <v>0</v>
      </c>
      <c r="F109" s="493">
        <f t="shared" si="4"/>
        <v>41097</v>
      </c>
      <c r="G109" s="493">
        <f t="shared" si="4"/>
        <v>34840</v>
      </c>
      <c r="H109" s="493">
        <f t="shared" si="4"/>
        <v>0</v>
      </c>
      <c r="I109" s="493">
        <f t="shared" si="4"/>
        <v>17368</v>
      </c>
      <c r="J109" s="493">
        <f t="shared" si="4"/>
        <v>56601</v>
      </c>
      <c r="K109" s="443">
        <f t="shared" si="4"/>
        <v>17077</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6" t="s">
        <v>1967</v>
      </c>
      <c r="B116" s="1870"/>
      <c r="C116" s="495"/>
      <c r="D116" s="431"/>
      <c r="E116" s="492"/>
      <c r="F116" s="431"/>
      <c r="G116" s="431"/>
      <c r="H116" s="492"/>
      <c r="I116" s="433"/>
      <c r="J116" s="431"/>
      <c r="K116" s="431"/>
    </row>
    <row r="117" spans="1:11" ht="12.75" customHeight="1" x14ac:dyDescent="0.2">
      <c r="A117" s="477" t="s">
        <v>1759</v>
      </c>
      <c r="B117" s="262">
        <v>3001</v>
      </c>
      <c r="C117" s="489">
        <v>13995</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v>4660</v>
      </c>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18655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69"/>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c r="D125" s="492"/>
      <c r="E125" s="433"/>
      <c r="F125" s="412"/>
      <c r="G125" s="433"/>
      <c r="H125" s="433"/>
      <c r="I125" s="433"/>
      <c r="J125" s="433"/>
      <c r="K125" s="433"/>
    </row>
    <row r="126" spans="1:11" ht="12.75" customHeight="1" x14ac:dyDescent="0.2">
      <c r="A126" s="913" t="s">
        <v>1035</v>
      </c>
      <c r="B126" s="262">
        <v>3110</v>
      </c>
      <c r="C126" s="483">
        <v>2481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2481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v>574</v>
      </c>
      <c r="D139" s="412"/>
      <c r="E139" s="492"/>
      <c r="F139" s="507"/>
      <c r="G139" s="436"/>
      <c r="H139" s="433"/>
      <c r="I139" s="433"/>
      <c r="J139" s="433"/>
      <c r="K139" s="433"/>
    </row>
    <row r="140" spans="1:11" ht="12.75" customHeight="1" thickBot="1" x14ac:dyDescent="0.25">
      <c r="A140" s="464" t="s">
        <v>707</v>
      </c>
      <c r="B140" s="462"/>
      <c r="C140" s="484">
        <f>SUM(C133:C139)</f>
        <v>574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1880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v>1500</v>
      </c>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10141</v>
      </c>
      <c r="G151" s="436"/>
      <c r="H151" s="433"/>
      <c r="I151" s="433"/>
      <c r="J151" s="433"/>
      <c r="K151" s="433"/>
    </row>
    <row r="152" spans="1:11" ht="12.75" customHeight="1" x14ac:dyDescent="0.2">
      <c r="A152" s="913" t="s">
        <v>1247</v>
      </c>
      <c r="B152" s="262">
        <v>3510</v>
      </c>
      <c r="C152" s="483"/>
      <c r="D152" s="412"/>
      <c r="E152" s="492"/>
      <c r="F152" s="412">
        <v>3766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13907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185" t="s">
        <v>466</v>
      </c>
      <c r="B172" s="2186"/>
      <c r="C172" s="924">
        <f t="shared" ref="C172:K172" si="6">SUM(C131,C140,C144,C145:C149,C154,C155:C170,C171)</f>
        <v>6479</v>
      </c>
      <c r="D172" s="924">
        <f t="shared" si="6"/>
        <v>0</v>
      </c>
      <c r="E172" s="924">
        <f t="shared" si="6"/>
        <v>0</v>
      </c>
      <c r="F172" s="924">
        <f t="shared" si="6"/>
        <v>13907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25134</v>
      </c>
      <c r="D173" s="493">
        <f>SUM(D121,D172)</f>
        <v>0</v>
      </c>
      <c r="E173" s="493">
        <f>SUM(E121,E172)</f>
        <v>0</v>
      </c>
      <c r="F173" s="493">
        <f t="shared" ref="F173:K173" si="7">SUM(F121,F172)</f>
        <v>13907</v>
      </c>
      <c r="G173" s="493">
        <f t="shared" si="7"/>
        <v>0</v>
      </c>
      <c r="H173" s="493">
        <f t="shared" si="7"/>
        <v>0</v>
      </c>
      <c r="I173" s="493">
        <f t="shared" si="7"/>
        <v>0</v>
      </c>
      <c r="J173" s="493">
        <f t="shared" si="7"/>
        <v>0</v>
      </c>
      <c r="K173" s="443">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187" t="s">
        <v>1968</v>
      </c>
      <c r="B175" s="218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9158</v>
      </c>
      <c r="D177" s="412"/>
      <c r="E177" s="436"/>
      <c r="F177" s="412"/>
      <c r="G177" s="412"/>
      <c r="H177" s="436"/>
      <c r="I177" s="436"/>
      <c r="J177" s="436"/>
      <c r="K177" s="436"/>
    </row>
    <row r="178" spans="1:11" ht="22.5" customHeight="1" thickBot="1" x14ac:dyDescent="0.25">
      <c r="A178" s="2193" t="s">
        <v>921</v>
      </c>
      <c r="B178" s="2194"/>
      <c r="C178" s="484">
        <f>SUM(C176:C177)</f>
        <v>9158</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191" t="s">
        <v>1969</v>
      </c>
      <c r="B179" s="219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193" t="s">
        <v>922</v>
      </c>
      <c r="B184" s="219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191" t="s">
        <v>1970</v>
      </c>
      <c r="B185" s="219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6107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584</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6691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9781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9781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v>2626</v>
      </c>
      <c r="D214" s="412"/>
      <c r="E214" s="433"/>
      <c r="F214" s="412"/>
      <c r="G214" s="412">
        <v>28</v>
      </c>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2626</v>
      </c>
      <c r="D216" s="484">
        <f>SUM(D213:D215)</f>
        <v>0</v>
      </c>
      <c r="E216" s="433" t="s">
        <v>1390</v>
      </c>
      <c r="F216" s="484">
        <f>SUM(F213:F215)</f>
        <v>0</v>
      </c>
      <c r="G216" s="484">
        <f>SUM(G213:G215)</f>
        <v>28</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76" t="s">
        <v>893</v>
      </c>
      <c r="B259" s="1877"/>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4" t="s">
        <v>1792</v>
      </c>
      <c r="B260" s="1875">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803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1406</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189" t="s">
        <v>1779</v>
      </c>
      <c r="B273" s="2190"/>
      <c r="C273" s="493">
        <f t="shared" ref="C273:H273" si="10">SUM(C191,C201,C211,C216,C224,C228,C229,C259:C272)</f>
        <v>21307</v>
      </c>
      <c r="D273" s="493">
        <f t="shared" si="10"/>
        <v>0</v>
      </c>
      <c r="E273" s="493">
        <f t="shared" si="10"/>
        <v>0</v>
      </c>
      <c r="F273" s="493">
        <f t="shared" si="10"/>
        <v>0</v>
      </c>
      <c r="G273" s="493">
        <f t="shared" si="10"/>
        <v>28</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30465</v>
      </c>
      <c r="D274" s="493">
        <f>SUM(D178,D184,D273)</f>
        <v>0</v>
      </c>
      <c r="E274" s="493">
        <f>SUM(E178,E273)</f>
        <v>0</v>
      </c>
      <c r="F274" s="493">
        <f t="shared" ref="F274:K274" si="11">SUM(F178,F184,F273)</f>
        <v>0</v>
      </c>
      <c r="G274" s="493">
        <f t="shared" si="11"/>
        <v>28</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854331</v>
      </c>
      <c r="D275" s="493">
        <f t="shared" si="12"/>
        <v>202263</v>
      </c>
      <c r="E275" s="493">
        <f t="shared" si="12"/>
        <v>0</v>
      </c>
      <c r="F275" s="493">
        <f t="shared" si="12"/>
        <v>55004</v>
      </c>
      <c r="G275" s="493">
        <f t="shared" si="12"/>
        <v>34868</v>
      </c>
      <c r="H275" s="493">
        <f t="shared" si="12"/>
        <v>0</v>
      </c>
      <c r="I275" s="493">
        <f t="shared" si="12"/>
        <v>17368</v>
      </c>
      <c r="J275" s="493">
        <f t="shared" si="12"/>
        <v>56601</v>
      </c>
      <c r="K275" s="443">
        <f t="shared" si="12"/>
        <v>17077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90" activePane="bottomLeft" state="frozen"/>
      <selection activeCell="A2" sqref="A2"/>
      <selection pane="bottomLeft" activeCell="E125" sqref="E125"/>
    </sheetView>
  </sheetViews>
  <sheetFormatPr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8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02"/>
      <c r="B2" s="1905" t="s">
        <v>48</v>
      </c>
      <c r="C2" s="1906" t="s">
        <v>217</v>
      </c>
      <c r="D2" s="1907" t="s">
        <v>52</v>
      </c>
      <c r="E2" s="1907" t="s">
        <v>1307</v>
      </c>
      <c r="F2" s="1907" t="s">
        <v>1301</v>
      </c>
      <c r="G2" s="1906" t="s">
        <v>1302</v>
      </c>
      <c r="H2" s="1906" t="s">
        <v>1303</v>
      </c>
      <c r="I2" s="1907" t="s">
        <v>331</v>
      </c>
      <c r="J2" s="1907" t="s">
        <v>332</v>
      </c>
      <c r="K2" s="1906" t="s">
        <v>163</v>
      </c>
      <c r="L2" s="1906" t="s">
        <v>31</v>
      </c>
      <c r="M2" s="904"/>
      <c r="N2" s="904"/>
    </row>
    <row r="3" spans="1:14" s="16" customFormat="1" ht="30" customHeight="1" x14ac:dyDescent="0.2">
      <c r="A3" s="2206" t="s">
        <v>338</v>
      </c>
      <c r="B3" s="2207"/>
      <c r="C3" s="1910"/>
      <c r="D3" s="1910"/>
      <c r="E3" s="1910"/>
      <c r="F3" s="1910"/>
      <c r="G3" s="1910"/>
      <c r="H3" s="1910"/>
      <c r="I3" s="1910"/>
      <c r="J3" s="1910"/>
      <c r="K3" s="1911"/>
      <c r="L3" s="1912"/>
      <c r="M3" s="15"/>
      <c r="N3" s="15"/>
    </row>
    <row r="4" spans="1:14" s="24" customFormat="1" ht="18" customHeight="1" x14ac:dyDescent="0.2">
      <c r="A4" s="1824" t="s">
        <v>47</v>
      </c>
      <c r="B4" s="264" t="s">
        <v>669</v>
      </c>
      <c r="C4" s="1908"/>
      <c r="D4" s="1908"/>
      <c r="E4" s="1908"/>
      <c r="F4" s="1908"/>
      <c r="G4" s="1908"/>
      <c r="H4" s="1908"/>
      <c r="I4" s="559"/>
      <c r="J4" s="1908"/>
      <c r="K4" s="1909"/>
      <c r="L4" s="1908"/>
      <c r="M4" s="905"/>
      <c r="N4" s="905"/>
    </row>
    <row r="5" spans="1:14" x14ac:dyDescent="0.2">
      <c r="A5" s="1815" t="s">
        <v>1137</v>
      </c>
      <c r="B5" s="267">
        <v>1100</v>
      </c>
      <c r="C5" s="412">
        <v>197259</v>
      </c>
      <c r="D5" s="412">
        <v>52067</v>
      </c>
      <c r="E5" s="412">
        <v>2945</v>
      </c>
      <c r="F5" s="412">
        <v>5285</v>
      </c>
      <c r="G5" s="412">
        <v>3527</v>
      </c>
      <c r="H5" s="412">
        <v>0</v>
      </c>
      <c r="I5" s="436"/>
      <c r="J5" s="436"/>
      <c r="K5" s="414">
        <f>SUM(C5:J5)</f>
        <v>261083</v>
      </c>
      <c r="L5" s="412">
        <v>279211</v>
      </c>
    </row>
    <row r="6" spans="1:14" x14ac:dyDescent="0.2">
      <c r="A6" s="1815" t="s">
        <v>1810</v>
      </c>
      <c r="B6" s="267" t="s">
        <v>1808</v>
      </c>
      <c r="C6" s="507"/>
      <c r="D6" s="507"/>
      <c r="E6" s="412"/>
      <c r="F6" s="507"/>
      <c r="G6" s="507"/>
      <c r="H6" s="507"/>
      <c r="I6" s="507"/>
      <c r="J6" s="507"/>
      <c r="K6" s="414">
        <f>SUM(C6,E6)</f>
        <v>0</v>
      </c>
      <c r="L6" s="412"/>
    </row>
    <row r="7" spans="1:14" x14ac:dyDescent="0.2">
      <c r="A7" s="1815" t="s">
        <v>171</v>
      </c>
      <c r="B7" s="267" t="s">
        <v>1143</v>
      </c>
      <c r="C7" s="436"/>
      <c r="D7" s="436"/>
      <c r="E7" s="436"/>
      <c r="F7" s="436"/>
      <c r="G7" s="436"/>
      <c r="H7" s="436"/>
      <c r="I7" s="436"/>
      <c r="J7" s="436"/>
      <c r="K7" s="414">
        <f t="shared" ref="K7:K32" si="0">SUM(C7:J7)</f>
        <v>0</v>
      </c>
      <c r="L7" s="412"/>
    </row>
    <row r="8" spans="1:14" x14ac:dyDescent="0.2">
      <c r="A8" s="1815" t="s">
        <v>172</v>
      </c>
      <c r="B8" s="267">
        <v>1200</v>
      </c>
      <c r="C8" s="412">
        <v>1897</v>
      </c>
      <c r="D8" s="412"/>
      <c r="E8" s="412"/>
      <c r="F8" s="412">
        <v>88</v>
      </c>
      <c r="G8" s="412"/>
      <c r="H8" s="412"/>
      <c r="I8" s="436"/>
      <c r="J8" s="436"/>
      <c r="K8" s="414">
        <f t="shared" si="0"/>
        <v>1985</v>
      </c>
      <c r="L8" s="412">
        <v>4105</v>
      </c>
    </row>
    <row r="9" spans="1:14" x14ac:dyDescent="0.2">
      <c r="A9" s="1815" t="s">
        <v>838</v>
      </c>
      <c r="B9" s="267" t="s">
        <v>1144</v>
      </c>
      <c r="C9" s="436"/>
      <c r="D9" s="436"/>
      <c r="E9" s="436"/>
      <c r="F9" s="436"/>
      <c r="G9" s="436"/>
      <c r="H9" s="436"/>
      <c r="I9" s="436"/>
      <c r="J9" s="436"/>
      <c r="K9" s="414">
        <f t="shared" si="0"/>
        <v>0</v>
      </c>
      <c r="L9" s="412"/>
    </row>
    <row r="10" spans="1:14" x14ac:dyDescent="0.2">
      <c r="A10" s="1815" t="s">
        <v>839</v>
      </c>
      <c r="B10" s="267">
        <v>1250</v>
      </c>
      <c r="C10" s="412"/>
      <c r="D10" s="412"/>
      <c r="E10" s="412"/>
      <c r="F10" s="412">
        <v>6905</v>
      </c>
      <c r="G10" s="412"/>
      <c r="H10" s="412"/>
      <c r="I10" s="436"/>
      <c r="J10" s="436"/>
      <c r="K10" s="414">
        <f t="shared" si="0"/>
        <v>6905</v>
      </c>
      <c r="L10" s="412">
        <v>8125</v>
      </c>
    </row>
    <row r="11" spans="1:14" x14ac:dyDescent="0.2">
      <c r="A11" s="1815" t="s">
        <v>1346</v>
      </c>
      <c r="B11" s="267" t="s">
        <v>169</v>
      </c>
      <c r="C11" s="436"/>
      <c r="D11" s="436"/>
      <c r="E11" s="436"/>
      <c r="F11" s="436"/>
      <c r="G11" s="436"/>
      <c r="H11" s="436"/>
      <c r="I11" s="436"/>
      <c r="J11" s="436"/>
      <c r="K11" s="414">
        <f t="shared" si="0"/>
        <v>0</v>
      </c>
      <c r="L11" s="412"/>
    </row>
    <row r="12" spans="1:14" x14ac:dyDescent="0.2">
      <c r="A12" s="1815" t="s">
        <v>1138</v>
      </c>
      <c r="B12" s="267">
        <v>1300</v>
      </c>
      <c r="C12" s="412"/>
      <c r="D12" s="412"/>
      <c r="E12" s="412"/>
      <c r="F12" s="412"/>
      <c r="G12" s="412"/>
      <c r="H12" s="412"/>
      <c r="I12" s="436"/>
      <c r="J12" s="436"/>
      <c r="K12" s="414">
        <f t="shared" si="0"/>
        <v>0</v>
      </c>
      <c r="L12" s="412"/>
    </row>
    <row r="13" spans="1:14" x14ac:dyDescent="0.2">
      <c r="A13" s="1815" t="s">
        <v>840</v>
      </c>
      <c r="B13" s="267">
        <v>1400</v>
      </c>
      <c r="C13" s="412">
        <v>33142</v>
      </c>
      <c r="D13" s="412">
        <v>13193</v>
      </c>
      <c r="E13" s="412"/>
      <c r="F13" s="412">
        <v>287</v>
      </c>
      <c r="G13" s="412">
        <f>800-800</f>
        <v>0</v>
      </c>
      <c r="H13" s="412"/>
      <c r="I13" s="436">
        <v>800</v>
      </c>
      <c r="J13" s="436"/>
      <c r="K13" s="414">
        <f t="shared" si="0"/>
        <v>47422</v>
      </c>
      <c r="L13" s="412">
        <v>50830</v>
      </c>
    </row>
    <row r="14" spans="1:14" x14ac:dyDescent="0.2">
      <c r="A14" s="1815" t="s">
        <v>1139</v>
      </c>
      <c r="B14" s="267">
        <v>1500</v>
      </c>
      <c r="C14" s="412">
        <v>9146</v>
      </c>
      <c r="D14" s="412">
        <v>1196</v>
      </c>
      <c r="E14" s="412">
        <v>343</v>
      </c>
      <c r="F14" s="412">
        <v>265</v>
      </c>
      <c r="G14" s="412"/>
      <c r="H14" s="412">
        <v>1212</v>
      </c>
      <c r="I14" s="436"/>
      <c r="J14" s="436"/>
      <c r="K14" s="414">
        <f t="shared" si="0"/>
        <v>12162</v>
      </c>
      <c r="L14" s="412">
        <v>17995</v>
      </c>
    </row>
    <row r="15" spans="1:14" x14ac:dyDescent="0.2">
      <c r="A15" s="1815" t="s">
        <v>1140</v>
      </c>
      <c r="B15" s="267">
        <v>1600</v>
      </c>
      <c r="C15" s="412"/>
      <c r="D15" s="412"/>
      <c r="E15" s="412"/>
      <c r="F15" s="412"/>
      <c r="G15" s="412"/>
      <c r="H15" s="412"/>
      <c r="I15" s="436"/>
      <c r="J15" s="436"/>
      <c r="K15" s="414">
        <f t="shared" si="0"/>
        <v>0</v>
      </c>
      <c r="L15" s="412"/>
    </row>
    <row r="16" spans="1:14" x14ac:dyDescent="0.2">
      <c r="A16" s="1815" t="s">
        <v>1165</v>
      </c>
      <c r="B16" s="267" t="s">
        <v>503</v>
      </c>
      <c r="C16" s="412"/>
      <c r="D16" s="412"/>
      <c r="E16" s="412"/>
      <c r="F16" s="412"/>
      <c r="G16" s="412"/>
      <c r="H16" s="412"/>
      <c r="I16" s="436"/>
      <c r="J16" s="436"/>
      <c r="K16" s="414">
        <f t="shared" si="0"/>
        <v>0</v>
      </c>
      <c r="L16" s="412"/>
    </row>
    <row r="17" spans="1:12" x14ac:dyDescent="0.2">
      <c r="A17" s="1815" t="s">
        <v>841</v>
      </c>
      <c r="B17" s="267" t="s">
        <v>170</v>
      </c>
      <c r="C17" s="436">
        <v>4604</v>
      </c>
      <c r="D17" s="436"/>
      <c r="E17" s="436">
        <v>276</v>
      </c>
      <c r="F17" s="436">
        <v>98</v>
      </c>
      <c r="G17" s="436"/>
      <c r="H17" s="436"/>
      <c r="I17" s="436"/>
      <c r="J17" s="436"/>
      <c r="K17" s="414">
        <f t="shared" si="0"/>
        <v>4978</v>
      </c>
      <c r="L17" s="412">
        <v>5775</v>
      </c>
    </row>
    <row r="18" spans="1:12" x14ac:dyDescent="0.2">
      <c r="A18" s="1815" t="s">
        <v>1285</v>
      </c>
      <c r="B18" s="267">
        <v>1800</v>
      </c>
      <c r="C18" s="412"/>
      <c r="D18" s="412"/>
      <c r="E18" s="412"/>
      <c r="F18" s="412"/>
      <c r="G18" s="412"/>
      <c r="H18" s="412"/>
      <c r="I18" s="436"/>
      <c r="J18" s="436"/>
      <c r="K18" s="414">
        <f t="shared" si="0"/>
        <v>0</v>
      </c>
      <c r="L18" s="412"/>
    </row>
    <row r="19" spans="1:12" x14ac:dyDescent="0.2">
      <c r="A19" s="1815" t="s">
        <v>141</v>
      </c>
      <c r="B19" s="267">
        <v>1900</v>
      </c>
      <c r="C19" s="412"/>
      <c r="D19" s="412"/>
      <c r="E19" s="412"/>
      <c r="F19" s="412"/>
      <c r="G19" s="412"/>
      <c r="H19" s="412"/>
      <c r="I19" s="436"/>
      <c r="J19" s="436"/>
      <c r="K19" s="414">
        <f t="shared" si="0"/>
        <v>0</v>
      </c>
      <c r="L19" s="412"/>
    </row>
    <row r="20" spans="1:12" x14ac:dyDescent="0.2">
      <c r="A20" s="1816" t="s">
        <v>855</v>
      </c>
      <c r="B20" s="292" t="s">
        <v>842</v>
      </c>
      <c r="C20" s="507"/>
      <c r="D20" s="507"/>
      <c r="E20" s="507"/>
      <c r="F20" s="507"/>
      <c r="G20" s="507"/>
      <c r="H20" s="691"/>
      <c r="I20" s="413"/>
      <c r="J20" s="481"/>
      <c r="K20" s="414">
        <f t="shared" si="0"/>
        <v>0</v>
      </c>
      <c r="L20" s="439"/>
    </row>
    <row r="21" spans="1:12" x14ac:dyDescent="0.2">
      <c r="A21" s="1816" t="s">
        <v>856</v>
      </c>
      <c r="B21" s="292" t="s">
        <v>843</v>
      </c>
      <c r="C21" s="507"/>
      <c r="D21" s="507"/>
      <c r="E21" s="507"/>
      <c r="F21" s="507"/>
      <c r="G21" s="507"/>
      <c r="H21" s="691"/>
      <c r="I21" s="413"/>
      <c r="J21" s="507"/>
      <c r="K21" s="414">
        <f t="shared" si="0"/>
        <v>0</v>
      </c>
      <c r="L21" s="439"/>
    </row>
    <row r="22" spans="1:12" x14ac:dyDescent="0.2">
      <c r="A22" s="1816" t="s">
        <v>857</v>
      </c>
      <c r="B22" s="292" t="s">
        <v>844</v>
      </c>
      <c r="C22" s="507"/>
      <c r="D22" s="507"/>
      <c r="E22" s="507"/>
      <c r="F22" s="507"/>
      <c r="G22" s="507"/>
      <c r="H22" s="691"/>
      <c r="I22" s="413"/>
      <c r="J22" s="507"/>
      <c r="K22" s="414">
        <f t="shared" si="0"/>
        <v>0</v>
      </c>
      <c r="L22" s="439"/>
    </row>
    <row r="23" spans="1:12" x14ac:dyDescent="0.2">
      <c r="A23" s="1816" t="s">
        <v>858</v>
      </c>
      <c r="B23" s="292" t="s">
        <v>845</v>
      </c>
      <c r="C23" s="507"/>
      <c r="D23" s="507"/>
      <c r="E23" s="507"/>
      <c r="F23" s="507"/>
      <c r="G23" s="507"/>
      <c r="H23" s="691"/>
      <c r="I23" s="413"/>
      <c r="J23" s="507"/>
      <c r="K23" s="414">
        <f t="shared" si="0"/>
        <v>0</v>
      </c>
      <c r="L23" s="439"/>
    </row>
    <row r="24" spans="1:12" ht="12.75" customHeight="1" x14ac:dyDescent="0.2">
      <c r="A24" s="1816" t="s">
        <v>859</v>
      </c>
      <c r="B24" s="292" t="s">
        <v>846</v>
      </c>
      <c r="C24" s="507"/>
      <c r="D24" s="507"/>
      <c r="E24" s="507"/>
      <c r="F24" s="507"/>
      <c r="G24" s="507"/>
      <c r="H24" s="691"/>
      <c r="I24" s="413"/>
      <c r="J24" s="507"/>
      <c r="K24" s="414">
        <f t="shared" si="0"/>
        <v>0</v>
      </c>
      <c r="L24" s="439"/>
    </row>
    <row r="25" spans="1:12" ht="12.75" customHeight="1" x14ac:dyDescent="0.2">
      <c r="A25" s="1816" t="s">
        <v>940</v>
      </c>
      <c r="B25" s="292" t="s">
        <v>847</v>
      </c>
      <c r="C25" s="507"/>
      <c r="D25" s="507"/>
      <c r="E25" s="507"/>
      <c r="F25" s="507"/>
      <c r="G25" s="507"/>
      <c r="H25" s="691"/>
      <c r="I25" s="413"/>
      <c r="J25" s="507"/>
      <c r="K25" s="414">
        <f t="shared" si="0"/>
        <v>0</v>
      </c>
      <c r="L25" s="439"/>
    </row>
    <row r="26" spans="1:12" x14ac:dyDescent="0.2">
      <c r="A26" s="1816" t="s">
        <v>726</v>
      </c>
      <c r="B26" s="292" t="s">
        <v>848</v>
      </c>
      <c r="C26" s="507"/>
      <c r="D26" s="507"/>
      <c r="E26" s="507"/>
      <c r="F26" s="507"/>
      <c r="G26" s="507"/>
      <c r="H26" s="691"/>
      <c r="I26" s="413"/>
      <c r="J26" s="507"/>
      <c r="K26" s="414">
        <f t="shared" si="0"/>
        <v>0</v>
      </c>
      <c r="L26" s="439"/>
    </row>
    <row r="27" spans="1:12" x14ac:dyDescent="0.2">
      <c r="A27" s="1816" t="s">
        <v>727</v>
      </c>
      <c r="B27" s="292" t="s">
        <v>849</v>
      </c>
      <c r="C27" s="507"/>
      <c r="D27" s="507"/>
      <c r="E27" s="507"/>
      <c r="F27" s="507"/>
      <c r="G27" s="507"/>
      <c r="H27" s="691"/>
      <c r="I27" s="413"/>
      <c r="J27" s="507"/>
      <c r="K27" s="414">
        <f t="shared" si="0"/>
        <v>0</v>
      </c>
      <c r="L27" s="439"/>
    </row>
    <row r="28" spans="1:12" x14ac:dyDescent="0.2">
      <c r="A28" s="1816" t="s">
        <v>157</v>
      </c>
      <c r="B28" s="292" t="s">
        <v>850</v>
      </c>
      <c r="C28" s="507"/>
      <c r="D28" s="507"/>
      <c r="E28" s="507"/>
      <c r="F28" s="507"/>
      <c r="G28" s="507"/>
      <c r="H28" s="691"/>
      <c r="I28" s="413"/>
      <c r="J28" s="507"/>
      <c r="K28" s="414">
        <f t="shared" si="0"/>
        <v>0</v>
      </c>
      <c r="L28" s="439"/>
    </row>
    <row r="29" spans="1:12" x14ac:dyDescent="0.2">
      <c r="A29" s="1816" t="s">
        <v>158</v>
      </c>
      <c r="B29" s="292" t="s">
        <v>851</v>
      </c>
      <c r="C29" s="507"/>
      <c r="D29" s="507"/>
      <c r="E29" s="507"/>
      <c r="F29" s="507"/>
      <c r="G29" s="507"/>
      <c r="H29" s="691"/>
      <c r="I29" s="413"/>
      <c r="J29" s="507"/>
      <c r="K29" s="414">
        <f t="shared" si="0"/>
        <v>0</v>
      </c>
      <c r="L29" s="439"/>
    </row>
    <row r="30" spans="1:12" x14ac:dyDescent="0.2">
      <c r="A30" s="1816" t="s">
        <v>159</v>
      </c>
      <c r="B30" s="292" t="s">
        <v>852</v>
      </c>
      <c r="C30" s="507"/>
      <c r="D30" s="507"/>
      <c r="E30" s="507"/>
      <c r="F30" s="507"/>
      <c r="G30" s="507"/>
      <c r="H30" s="691"/>
      <c r="I30" s="413"/>
      <c r="J30" s="507"/>
      <c r="K30" s="414">
        <f t="shared" si="0"/>
        <v>0</v>
      </c>
      <c r="L30" s="439"/>
    </row>
    <row r="31" spans="1:12" x14ac:dyDescent="0.2">
      <c r="A31" s="1816" t="s">
        <v>160</v>
      </c>
      <c r="B31" s="292" t="s">
        <v>853</v>
      </c>
      <c r="C31" s="507"/>
      <c r="D31" s="507"/>
      <c r="E31" s="507"/>
      <c r="F31" s="507"/>
      <c r="G31" s="507"/>
      <c r="H31" s="691"/>
      <c r="I31" s="413"/>
      <c r="J31" s="507"/>
      <c r="K31" s="414">
        <f t="shared" si="0"/>
        <v>0</v>
      </c>
      <c r="L31" s="439"/>
    </row>
    <row r="32" spans="1:12" x14ac:dyDescent="0.2">
      <c r="A32" s="1817"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246048</v>
      </c>
      <c r="D33" s="415">
        <f t="shared" ref="D33:L33" si="1">SUM(D5:D32)</f>
        <v>66456</v>
      </c>
      <c r="E33" s="415">
        <f t="shared" si="1"/>
        <v>3564</v>
      </c>
      <c r="F33" s="415">
        <f t="shared" si="1"/>
        <v>12928</v>
      </c>
      <c r="G33" s="415">
        <f t="shared" si="1"/>
        <v>3527</v>
      </c>
      <c r="H33" s="415">
        <f t="shared" si="1"/>
        <v>1212</v>
      </c>
      <c r="I33" s="415">
        <f t="shared" si="1"/>
        <v>800</v>
      </c>
      <c r="J33" s="415">
        <f t="shared" si="1"/>
        <v>0</v>
      </c>
      <c r="K33" s="415">
        <f t="shared" si="1"/>
        <v>334535</v>
      </c>
      <c r="L33" s="415">
        <f t="shared" si="1"/>
        <v>366041</v>
      </c>
    </row>
    <row r="34" spans="1:14" s="26" customFormat="1" ht="18" customHeight="1" thickTop="1" x14ac:dyDescent="0.2">
      <c r="A34" s="1818" t="s">
        <v>49</v>
      </c>
      <c r="B34" s="1866" t="s">
        <v>668</v>
      </c>
      <c r="C34" s="416"/>
      <c r="D34" s="416"/>
      <c r="E34" s="416"/>
      <c r="F34" s="416"/>
      <c r="G34" s="416"/>
      <c r="H34" s="416"/>
      <c r="I34" s="413"/>
      <c r="J34" s="413"/>
      <c r="K34" s="413"/>
      <c r="L34" s="413"/>
      <c r="M34" s="906"/>
      <c r="N34" s="906"/>
    </row>
    <row r="35" spans="1:14" s="26" customFormat="1" ht="13.5" customHeight="1" x14ac:dyDescent="0.2">
      <c r="A35" s="1819" t="s">
        <v>694</v>
      </c>
      <c r="B35" s="208"/>
      <c r="C35" s="417"/>
      <c r="D35" s="417"/>
      <c r="E35" s="417"/>
      <c r="F35" s="417"/>
      <c r="G35" s="417"/>
      <c r="H35" s="417"/>
      <c r="I35" s="413"/>
      <c r="J35" s="413"/>
      <c r="K35" s="413"/>
      <c r="L35" s="413"/>
      <c r="M35" s="906"/>
      <c r="N35" s="906"/>
    </row>
    <row r="36" spans="1:14" x14ac:dyDescent="0.2">
      <c r="A36" s="1815" t="s">
        <v>1287</v>
      </c>
      <c r="B36" s="267">
        <v>2110</v>
      </c>
      <c r="C36" s="418"/>
      <c r="D36" s="418"/>
      <c r="E36" s="418"/>
      <c r="F36" s="418"/>
      <c r="G36" s="418"/>
      <c r="H36" s="418"/>
      <c r="I36" s="436"/>
      <c r="J36" s="436"/>
      <c r="K36" s="414">
        <f t="shared" ref="K36:K41" si="2">SUM(C36:J36)</f>
        <v>0</v>
      </c>
      <c r="L36" s="412"/>
    </row>
    <row r="37" spans="1:14" x14ac:dyDescent="0.2">
      <c r="A37" s="1815" t="s">
        <v>1288</v>
      </c>
      <c r="B37" s="267">
        <v>2120</v>
      </c>
      <c r="C37" s="412">
        <v>39925</v>
      </c>
      <c r="D37" s="412">
        <v>14133</v>
      </c>
      <c r="E37" s="412">
        <v>121</v>
      </c>
      <c r="F37" s="412"/>
      <c r="G37" s="412"/>
      <c r="H37" s="412"/>
      <c r="I37" s="436"/>
      <c r="J37" s="436"/>
      <c r="K37" s="414">
        <f t="shared" si="2"/>
        <v>54179</v>
      </c>
      <c r="L37" s="412">
        <v>54975</v>
      </c>
    </row>
    <row r="38" spans="1:14" x14ac:dyDescent="0.2">
      <c r="A38" s="1815" t="s">
        <v>222</v>
      </c>
      <c r="B38" s="267">
        <v>2130</v>
      </c>
      <c r="C38" s="412"/>
      <c r="D38" s="412"/>
      <c r="E38" s="412">
        <v>294</v>
      </c>
      <c r="F38" s="412">
        <v>63</v>
      </c>
      <c r="G38" s="412"/>
      <c r="H38" s="412"/>
      <c r="I38" s="436"/>
      <c r="J38" s="436"/>
      <c r="K38" s="414">
        <f t="shared" si="2"/>
        <v>357</v>
      </c>
      <c r="L38" s="412">
        <v>600</v>
      </c>
    </row>
    <row r="39" spans="1:14" x14ac:dyDescent="0.2">
      <c r="A39" s="1815" t="s">
        <v>223</v>
      </c>
      <c r="B39" s="267">
        <v>2140</v>
      </c>
      <c r="C39" s="412"/>
      <c r="D39" s="412"/>
      <c r="E39" s="412"/>
      <c r="F39" s="412"/>
      <c r="G39" s="412"/>
      <c r="H39" s="412"/>
      <c r="I39" s="436"/>
      <c r="J39" s="436"/>
      <c r="K39" s="414">
        <f t="shared" si="2"/>
        <v>0</v>
      </c>
      <c r="L39" s="412"/>
    </row>
    <row r="40" spans="1:14" x14ac:dyDescent="0.2">
      <c r="A40" s="1815" t="s">
        <v>224</v>
      </c>
      <c r="B40" s="267">
        <v>2150</v>
      </c>
      <c r="C40" s="412"/>
      <c r="D40" s="412"/>
      <c r="E40" s="412">
        <v>714</v>
      </c>
      <c r="F40" s="412"/>
      <c r="G40" s="412"/>
      <c r="H40" s="412"/>
      <c r="I40" s="436"/>
      <c r="J40" s="436"/>
      <c r="K40" s="414">
        <f t="shared" si="2"/>
        <v>714</v>
      </c>
      <c r="L40" s="412">
        <v>2650</v>
      </c>
    </row>
    <row r="41" spans="1:14" x14ac:dyDescent="0.2">
      <c r="A41" s="1815" t="s">
        <v>1992</v>
      </c>
      <c r="B41" s="267">
        <v>2190</v>
      </c>
      <c r="C41" s="412">
        <v>1850</v>
      </c>
      <c r="D41" s="412">
        <v>859</v>
      </c>
      <c r="E41" s="412"/>
      <c r="F41" s="412"/>
      <c r="G41" s="412"/>
      <c r="H41" s="412"/>
      <c r="I41" s="436"/>
      <c r="J41" s="436"/>
      <c r="K41" s="414">
        <f t="shared" si="2"/>
        <v>2709</v>
      </c>
      <c r="L41" s="412">
        <v>4863</v>
      </c>
    </row>
    <row r="42" spans="1:14" ht="12.75" customHeight="1" thickBot="1" x14ac:dyDescent="0.25">
      <c r="A42" s="887" t="s">
        <v>659</v>
      </c>
      <c r="B42" s="468" t="s">
        <v>832</v>
      </c>
      <c r="C42" s="415">
        <f>SUM(C36:C41)</f>
        <v>41775</v>
      </c>
      <c r="D42" s="415">
        <f t="shared" ref="D42:L42" si="3">SUM(D36:D41)</f>
        <v>14992</v>
      </c>
      <c r="E42" s="415">
        <f t="shared" si="3"/>
        <v>1129</v>
      </c>
      <c r="F42" s="415">
        <f t="shared" si="3"/>
        <v>63</v>
      </c>
      <c r="G42" s="415">
        <f t="shared" si="3"/>
        <v>0</v>
      </c>
      <c r="H42" s="415">
        <f t="shared" si="3"/>
        <v>0</v>
      </c>
      <c r="I42" s="415">
        <f t="shared" si="3"/>
        <v>0</v>
      </c>
      <c r="J42" s="415">
        <f t="shared" si="3"/>
        <v>0</v>
      </c>
      <c r="K42" s="415">
        <f t="shared" si="3"/>
        <v>57959</v>
      </c>
      <c r="L42" s="415">
        <f t="shared" si="3"/>
        <v>63088</v>
      </c>
    </row>
    <row r="43" spans="1:14" ht="13.5" thickTop="1" x14ac:dyDescent="0.2">
      <c r="A43" s="1820" t="s">
        <v>695</v>
      </c>
      <c r="B43" s="515"/>
      <c r="C43" s="419"/>
      <c r="D43" s="419"/>
      <c r="E43" s="419"/>
      <c r="F43" s="419"/>
      <c r="G43" s="419"/>
      <c r="H43" s="419"/>
      <c r="I43" s="413"/>
      <c r="J43" s="413"/>
      <c r="K43" s="419"/>
      <c r="L43" s="419"/>
    </row>
    <row r="44" spans="1:14" x14ac:dyDescent="0.2">
      <c r="A44" s="1815" t="s">
        <v>975</v>
      </c>
      <c r="B44" s="267">
        <v>2210</v>
      </c>
      <c r="C44" s="418">
        <v>235</v>
      </c>
      <c r="D44" s="418">
        <v>552</v>
      </c>
      <c r="E44" s="418">
        <v>12208</v>
      </c>
      <c r="F44" s="418">
        <v>364</v>
      </c>
      <c r="G44" s="418"/>
      <c r="H44" s="418"/>
      <c r="I44" s="436"/>
      <c r="J44" s="436"/>
      <c r="K44" s="420">
        <f>SUM(C44:J44)</f>
        <v>13359</v>
      </c>
      <c r="L44" s="418">
        <v>41445</v>
      </c>
    </row>
    <row r="45" spans="1:14" x14ac:dyDescent="0.2">
      <c r="A45" s="1815" t="s">
        <v>976</v>
      </c>
      <c r="B45" s="267">
        <v>2220</v>
      </c>
      <c r="C45" s="412">
        <v>6386</v>
      </c>
      <c r="D45" s="412">
        <v>4443</v>
      </c>
      <c r="E45" s="412">
        <v>2432</v>
      </c>
      <c r="F45" s="412">
        <v>947</v>
      </c>
      <c r="G45" s="412"/>
      <c r="H45" s="412"/>
      <c r="I45" s="436"/>
      <c r="J45" s="436"/>
      <c r="K45" s="420">
        <f>SUM(C45:J45)</f>
        <v>14208</v>
      </c>
      <c r="L45" s="412">
        <v>17224</v>
      </c>
    </row>
    <row r="46" spans="1:14" x14ac:dyDescent="0.2">
      <c r="A46" s="1815" t="s">
        <v>977</v>
      </c>
      <c r="B46" s="267">
        <v>2230</v>
      </c>
      <c r="C46" s="412">
        <v>6700</v>
      </c>
      <c r="D46" s="412">
        <v>885</v>
      </c>
      <c r="E46" s="412"/>
      <c r="F46" s="412"/>
      <c r="G46" s="412"/>
      <c r="H46" s="412"/>
      <c r="I46" s="436"/>
      <c r="J46" s="436"/>
      <c r="K46" s="420">
        <f>SUM(C46:J46)</f>
        <v>7585</v>
      </c>
      <c r="L46" s="412">
        <v>8085</v>
      </c>
    </row>
    <row r="47" spans="1:14" ht="12.75" customHeight="1" thickBot="1" x14ac:dyDescent="0.25">
      <c r="A47" s="887" t="s">
        <v>660</v>
      </c>
      <c r="B47" s="468" t="s">
        <v>33</v>
      </c>
      <c r="C47" s="415">
        <f>SUM(C44:C46)</f>
        <v>13321</v>
      </c>
      <c r="D47" s="415">
        <f t="shared" ref="D47:K47" si="4">SUM(D44:D46)</f>
        <v>5880</v>
      </c>
      <c r="E47" s="415">
        <f t="shared" si="4"/>
        <v>14640</v>
      </c>
      <c r="F47" s="415">
        <f t="shared" si="4"/>
        <v>1311</v>
      </c>
      <c r="G47" s="415">
        <f t="shared" si="4"/>
        <v>0</v>
      </c>
      <c r="H47" s="415">
        <f t="shared" si="4"/>
        <v>0</v>
      </c>
      <c r="I47" s="415">
        <f t="shared" si="4"/>
        <v>0</v>
      </c>
      <c r="J47" s="415">
        <f t="shared" si="4"/>
        <v>0</v>
      </c>
      <c r="K47" s="415">
        <f t="shared" si="4"/>
        <v>35152</v>
      </c>
      <c r="L47" s="415">
        <f>SUM(L44:L46)</f>
        <v>66754</v>
      </c>
    </row>
    <row r="48" spans="1:14" ht="13.5" thickTop="1" x14ac:dyDescent="0.2">
      <c r="A48" s="1820" t="s">
        <v>714</v>
      </c>
      <c r="B48" s="515"/>
      <c r="C48" s="419"/>
      <c r="D48" s="419"/>
      <c r="E48" s="419"/>
      <c r="F48" s="419"/>
      <c r="G48" s="419"/>
      <c r="H48" s="419"/>
      <c r="I48" s="413"/>
      <c r="J48" s="413"/>
      <c r="K48" s="419"/>
      <c r="L48" s="419"/>
    </row>
    <row r="49" spans="1:14" x14ac:dyDescent="0.2">
      <c r="A49" s="1815" t="s">
        <v>978</v>
      </c>
      <c r="B49" s="267">
        <v>2310</v>
      </c>
      <c r="C49" s="418">
        <v>5810</v>
      </c>
      <c r="D49" s="418"/>
      <c r="E49" s="418">
        <v>5829</v>
      </c>
      <c r="F49" s="418">
        <v>422</v>
      </c>
      <c r="G49" s="418"/>
      <c r="H49" s="418">
        <v>2255</v>
      </c>
      <c r="I49" s="436"/>
      <c r="J49" s="436"/>
      <c r="K49" s="420">
        <f>SUM(C49:J49)</f>
        <v>14316</v>
      </c>
      <c r="L49" s="418">
        <v>18776</v>
      </c>
    </row>
    <row r="50" spans="1:14" x14ac:dyDescent="0.2">
      <c r="A50" s="1815" t="s">
        <v>979</v>
      </c>
      <c r="B50" s="267">
        <v>2320</v>
      </c>
      <c r="C50" s="412">
        <v>73340</v>
      </c>
      <c r="D50" s="412">
        <v>20788</v>
      </c>
      <c r="E50" s="412">
        <v>917</v>
      </c>
      <c r="F50" s="412">
        <v>137</v>
      </c>
      <c r="G50" s="412"/>
      <c r="H50" s="412">
        <v>38</v>
      </c>
      <c r="I50" s="436"/>
      <c r="J50" s="436"/>
      <c r="K50" s="420">
        <f>SUM(C50:J50)</f>
        <v>95220</v>
      </c>
      <c r="L50" s="412">
        <v>99535</v>
      </c>
    </row>
    <row r="51" spans="1:14" x14ac:dyDescent="0.2">
      <c r="A51" s="1815" t="s">
        <v>45</v>
      </c>
      <c r="B51" s="267">
        <v>2330</v>
      </c>
      <c r="C51" s="412"/>
      <c r="D51" s="412"/>
      <c r="E51" s="412"/>
      <c r="F51" s="412"/>
      <c r="G51" s="412"/>
      <c r="H51" s="412"/>
      <c r="I51" s="436"/>
      <c r="J51" s="436"/>
      <c r="K51" s="420">
        <f>SUM(C51:J51)</f>
        <v>0</v>
      </c>
      <c r="L51" s="412"/>
    </row>
    <row r="52" spans="1:14" ht="22.5" x14ac:dyDescent="0.2">
      <c r="A52" s="1816"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79150</v>
      </c>
      <c r="D53" s="415">
        <f t="shared" ref="D53:L53" si="5">SUM(D49:D52)</f>
        <v>20788</v>
      </c>
      <c r="E53" s="415">
        <f t="shared" si="5"/>
        <v>6746</v>
      </c>
      <c r="F53" s="415">
        <f t="shared" si="5"/>
        <v>559</v>
      </c>
      <c r="G53" s="415">
        <f t="shared" si="5"/>
        <v>0</v>
      </c>
      <c r="H53" s="415">
        <f t="shared" si="5"/>
        <v>2293</v>
      </c>
      <c r="I53" s="415">
        <f t="shared" si="5"/>
        <v>0</v>
      </c>
      <c r="J53" s="415">
        <f t="shared" si="5"/>
        <v>0</v>
      </c>
      <c r="K53" s="415">
        <f t="shared" si="5"/>
        <v>109536</v>
      </c>
      <c r="L53" s="415">
        <f t="shared" si="5"/>
        <v>118311</v>
      </c>
    </row>
    <row r="54" spans="1:14" ht="13.5" thickTop="1" x14ac:dyDescent="0.2">
      <c r="A54" s="1820" t="s">
        <v>715</v>
      </c>
      <c r="B54" s="515"/>
      <c r="C54" s="419"/>
      <c r="D54" s="419"/>
      <c r="E54" s="419"/>
      <c r="F54" s="419"/>
      <c r="G54" s="419"/>
      <c r="H54" s="419"/>
      <c r="I54" s="413"/>
      <c r="J54" s="413"/>
      <c r="K54" s="419"/>
      <c r="L54" s="419"/>
    </row>
    <row r="55" spans="1:14" x14ac:dyDescent="0.2">
      <c r="A55" s="1815" t="s">
        <v>1257</v>
      </c>
      <c r="B55" s="267">
        <v>2410</v>
      </c>
      <c r="C55" s="418">
        <v>46443</v>
      </c>
      <c r="D55" s="418">
        <v>21157</v>
      </c>
      <c r="E55" s="418">
        <v>301</v>
      </c>
      <c r="F55" s="418">
        <v>269</v>
      </c>
      <c r="G55" s="418"/>
      <c r="H55" s="418"/>
      <c r="I55" s="436"/>
      <c r="J55" s="436"/>
      <c r="K55" s="420">
        <f>SUM(C55:J55)</f>
        <v>68170</v>
      </c>
      <c r="L55" s="418">
        <v>70135</v>
      </c>
    </row>
    <row r="56" spans="1:14" ht="12.75" customHeight="1" x14ac:dyDescent="0.2">
      <c r="A56" s="1821" t="s">
        <v>442</v>
      </c>
      <c r="B56" s="114">
        <v>2490</v>
      </c>
      <c r="C56" s="412"/>
      <c r="D56" s="412"/>
      <c r="E56" s="412"/>
      <c r="F56" s="412"/>
      <c r="G56" s="412"/>
      <c r="H56" s="412"/>
      <c r="I56" s="436"/>
      <c r="J56" s="436"/>
      <c r="K56" s="420">
        <f>SUM(C56:J56)</f>
        <v>0</v>
      </c>
      <c r="L56" s="412">
        <v>595</v>
      </c>
    </row>
    <row r="57" spans="1:14" s="16" customFormat="1" ht="12.75" customHeight="1" thickBot="1" x14ac:dyDescent="0.25">
      <c r="A57" s="887" t="s">
        <v>302</v>
      </c>
      <c r="B57" s="540" t="s">
        <v>35</v>
      </c>
      <c r="C57" s="421">
        <f>SUM(C55:C56)</f>
        <v>46443</v>
      </c>
      <c r="D57" s="421">
        <f t="shared" ref="D57:K57" si="6">SUM(D55:D56)</f>
        <v>21157</v>
      </c>
      <c r="E57" s="421">
        <f t="shared" si="6"/>
        <v>301</v>
      </c>
      <c r="F57" s="421">
        <f t="shared" si="6"/>
        <v>269</v>
      </c>
      <c r="G57" s="421">
        <f t="shared" si="6"/>
        <v>0</v>
      </c>
      <c r="H57" s="421">
        <f t="shared" si="6"/>
        <v>0</v>
      </c>
      <c r="I57" s="421">
        <f t="shared" si="6"/>
        <v>0</v>
      </c>
      <c r="J57" s="421">
        <f t="shared" si="6"/>
        <v>0</v>
      </c>
      <c r="K57" s="421">
        <f t="shared" si="6"/>
        <v>68170</v>
      </c>
      <c r="L57" s="415">
        <f>SUM(L55:L56)</f>
        <v>70730</v>
      </c>
      <c r="M57" s="15"/>
      <c r="N57" s="15"/>
    </row>
    <row r="58" spans="1:14" s="16" customFormat="1" ht="13.5" thickTop="1" x14ac:dyDescent="0.2">
      <c r="A58" s="1820" t="s">
        <v>716</v>
      </c>
      <c r="B58" s="515"/>
      <c r="C58" s="422"/>
      <c r="D58" s="419"/>
      <c r="E58" s="419"/>
      <c r="F58" s="419"/>
      <c r="G58" s="419"/>
      <c r="H58" s="419"/>
      <c r="I58" s="413"/>
      <c r="J58" s="413"/>
      <c r="K58" s="419"/>
      <c r="L58" s="419"/>
      <c r="M58" s="15"/>
      <c r="N58" s="15"/>
    </row>
    <row r="59" spans="1:14" s="16" customFormat="1" x14ac:dyDescent="0.2">
      <c r="A59" s="1815"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5" t="s">
        <v>543</v>
      </c>
      <c r="B60" s="267">
        <v>2520</v>
      </c>
      <c r="C60" s="412">
        <v>26752</v>
      </c>
      <c r="D60" s="412">
        <v>4443</v>
      </c>
      <c r="E60" s="412">
        <v>561</v>
      </c>
      <c r="F60" s="412">
        <v>146</v>
      </c>
      <c r="G60" s="412"/>
      <c r="H60" s="412">
        <v>85</v>
      </c>
      <c r="I60" s="436"/>
      <c r="J60" s="436"/>
      <c r="K60" s="420">
        <f t="shared" si="7"/>
        <v>31987</v>
      </c>
      <c r="L60" s="412">
        <v>36353</v>
      </c>
      <c r="M60" s="15"/>
      <c r="N60" s="15"/>
    </row>
    <row r="61" spans="1:14" s="16" customFormat="1" x14ac:dyDescent="0.2">
      <c r="A61" s="1815" t="s">
        <v>221</v>
      </c>
      <c r="B61" s="267">
        <v>2540</v>
      </c>
      <c r="C61" s="412"/>
      <c r="D61" s="412"/>
      <c r="E61" s="412"/>
      <c r="F61" s="412"/>
      <c r="G61" s="412">
        <v>21949</v>
      </c>
      <c r="H61" s="412"/>
      <c r="I61" s="436"/>
      <c r="J61" s="436"/>
      <c r="K61" s="420">
        <f t="shared" si="7"/>
        <v>21949</v>
      </c>
      <c r="L61" s="412">
        <v>20000</v>
      </c>
      <c r="M61" s="15"/>
      <c r="N61" s="15"/>
    </row>
    <row r="62" spans="1:14" s="16" customFormat="1" x14ac:dyDescent="0.2">
      <c r="A62" s="1815" t="s">
        <v>1129</v>
      </c>
      <c r="B62" s="267">
        <v>2550</v>
      </c>
      <c r="C62" s="412"/>
      <c r="D62" s="412"/>
      <c r="E62" s="412">
        <v>653</v>
      </c>
      <c r="F62" s="412"/>
      <c r="G62" s="412"/>
      <c r="H62" s="412"/>
      <c r="I62" s="436"/>
      <c r="J62" s="436"/>
      <c r="K62" s="420">
        <f t="shared" si="7"/>
        <v>653</v>
      </c>
      <c r="L62" s="412">
        <v>1000</v>
      </c>
      <c r="M62" s="15"/>
      <c r="N62" s="15"/>
    </row>
    <row r="63" spans="1:14" s="15" customFormat="1" x14ac:dyDescent="0.2">
      <c r="A63" s="1815" t="s">
        <v>107</v>
      </c>
      <c r="B63" s="267">
        <v>2560</v>
      </c>
      <c r="C63" s="412"/>
      <c r="D63" s="412"/>
      <c r="E63" s="412"/>
      <c r="F63" s="412">
        <v>228</v>
      </c>
      <c r="G63" s="412"/>
      <c r="H63" s="412"/>
      <c r="I63" s="436"/>
      <c r="J63" s="436"/>
      <c r="K63" s="420">
        <f t="shared" si="7"/>
        <v>228</v>
      </c>
      <c r="L63" s="412">
        <v>300</v>
      </c>
    </row>
    <row r="64" spans="1:14" s="15" customFormat="1" x14ac:dyDescent="0.2">
      <c r="A64" s="1822"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26752</v>
      </c>
      <c r="D65" s="415">
        <f t="shared" ref="D65:L65" si="8">SUM(D59:D64)</f>
        <v>4443</v>
      </c>
      <c r="E65" s="415">
        <f t="shared" si="8"/>
        <v>1214</v>
      </c>
      <c r="F65" s="415">
        <f t="shared" si="8"/>
        <v>374</v>
      </c>
      <c r="G65" s="415">
        <f t="shared" si="8"/>
        <v>21949</v>
      </c>
      <c r="H65" s="415">
        <f t="shared" si="8"/>
        <v>85</v>
      </c>
      <c r="I65" s="415">
        <f t="shared" si="8"/>
        <v>0</v>
      </c>
      <c r="J65" s="415">
        <f t="shared" si="8"/>
        <v>0</v>
      </c>
      <c r="K65" s="415">
        <f t="shared" si="8"/>
        <v>54817</v>
      </c>
      <c r="L65" s="415">
        <f t="shared" si="8"/>
        <v>57653</v>
      </c>
      <c r="M65" s="15"/>
      <c r="N65" s="15"/>
    </row>
    <row r="66" spans="1:14" s="16" customFormat="1" ht="13.5" thickTop="1" x14ac:dyDescent="0.2">
      <c r="A66" s="1820" t="s">
        <v>717</v>
      </c>
      <c r="B66" s="466"/>
      <c r="C66" s="413"/>
      <c r="D66" s="413"/>
      <c r="E66" s="413"/>
      <c r="F66" s="413"/>
      <c r="G66" s="413"/>
      <c r="H66" s="413"/>
      <c r="I66" s="413"/>
      <c r="J66" s="413"/>
      <c r="K66" s="419"/>
      <c r="L66" s="419"/>
      <c r="M66" s="15"/>
      <c r="N66" s="15"/>
    </row>
    <row r="67" spans="1:14" s="16" customFormat="1" x14ac:dyDescent="0.2">
      <c r="A67" s="1815"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5" t="s">
        <v>711</v>
      </c>
      <c r="B68" s="267">
        <v>2620</v>
      </c>
      <c r="C68" s="412"/>
      <c r="D68" s="412"/>
      <c r="E68" s="412"/>
      <c r="F68" s="412"/>
      <c r="G68" s="412"/>
      <c r="H68" s="412"/>
      <c r="I68" s="436"/>
      <c r="J68" s="436"/>
      <c r="K68" s="420">
        <f>SUM(C68:J68)</f>
        <v>0</v>
      </c>
      <c r="L68" s="412"/>
      <c r="M68" s="15"/>
      <c r="N68" s="15"/>
    </row>
    <row r="69" spans="1:14" s="16" customFormat="1" x14ac:dyDescent="0.2">
      <c r="A69" s="1815" t="s">
        <v>1251</v>
      </c>
      <c r="B69" s="267">
        <v>2630</v>
      </c>
      <c r="C69" s="412"/>
      <c r="D69" s="412"/>
      <c r="E69" s="412"/>
      <c r="F69" s="412"/>
      <c r="G69" s="412"/>
      <c r="H69" s="412"/>
      <c r="I69" s="436"/>
      <c r="J69" s="436"/>
      <c r="K69" s="420">
        <f>SUM(C69:J69)</f>
        <v>0</v>
      </c>
      <c r="L69" s="412"/>
      <c r="M69" s="15"/>
      <c r="N69" s="15"/>
    </row>
    <row r="70" spans="1:14" s="16" customFormat="1" x14ac:dyDescent="0.2">
      <c r="A70" s="1815" t="s">
        <v>472</v>
      </c>
      <c r="B70" s="267">
        <v>2640</v>
      </c>
      <c r="C70" s="412"/>
      <c r="D70" s="412"/>
      <c r="E70" s="412"/>
      <c r="F70" s="412"/>
      <c r="G70" s="412"/>
      <c r="H70" s="412"/>
      <c r="I70" s="436"/>
      <c r="J70" s="436"/>
      <c r="K70" s="420">
        <f>SUM(C70:J70)</f>
        <v>0</v>
      </c>
      <c r="L70" s="412"/>
      <c r="M70" s="15"/>
      <c r="N70" s="15"/>
    </row>
    <row r="71" spans="1:14" s="16" customFormat="1" x14ac:dyDescent="0.2">
      <c r="A71" s="1815"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3" t="s">
        <v>1156</v>
      </c>
      <c r="B73" s="1809" t="s">
        <v>673</v>
      </c>
      <c r="C73" s="423"/>
      <c r="D73" s="423"/>
      <c r="E73" s="423"/>
      <c r="F73" s="423">
        <v>191</v>
      </c>
      <c r="G73" s="423"/>
      <c r="H73" s="423"/>
      <c r="I73" s="429"/>
      <c r="J73" s="429"/>
      <c r="K73" s="415">
        <f>SUM(C73:J73)</f>
        <v>191</v>
      </c>
      <c r="L73" s="424">
        <v>200</v>
      </c>
      <c r="M73" s="15"/>
      <c r="N73" s="15"/>
    </row>
    <row r="74" spans="1:14" ht="12.75" customHeight="1" thickTop="1" thickBot="1" x14ac:dyDescent="0.25">
      <c r="A74" s="887" t="s">
        <v>972</v>
      </c>
      <c r="B74" s="1808">
        <v>2000</v>
      </c>
      <c r="C74" s="425">
        <f>SUM(C42,C47,C53,C57,C65,C72,C73)</f>
        <v>207441</v>
      </c>
      <c r="D74" s="425">
        <f t="shared" ref="D74:K74" si="10">SUM(D42,D47,D53,D57,D65,D72,D73)</f>
        <v>67260</v>
      </c>
      <c r="E74" s="425">
        <f t="shared" si="10"/>
        <v>24030</v>
      </c>
      <c r="F74" s="425">
        <f t="shared" si="10"/>
        <v>2767</v>
      </c>
      <c r="G74" s="425">
        <f t="shared" si="10"/>
        <v>21949</v>
      </c>
      <c r="H74" s="425">
        <f t="shared" si="10"/>
        <v>2378</v>
      </c>
      <c r="I74" s="425">
        <f t="shared" si="10"/>
        <v>0</v>
      </c>
      <c r="J74" s="425">
        <f t="shared" si="10"/>
        <v>0</v>
      </c>
      <c r="K74" s="425">
        <f t="shared" si="10"/>
        <v>325825</v>
      </c>
      <c r="L74" s="425">
        <f>SUM(L42,L47,L53,L57,L65,L72,L73)</f>
        <v>376736</v>
      </c>
    </row>
    <row r="75" spans="1:14" s="24" customFormat="1" ht="18" customHeight="1" thickTop="1" thickBot="1" x14ac:dyDescent="0.25">
      <c r="A75" s="1814" t="s">
        <v>50</v>
      </c>
      <c r="B75" s="1810" t="s">
        <v>674</v>
      </c>
      <c r="C75" s="423"/>
      <c r="D75" s="423"/>
      <c r="E75" s="423">
        <v>80</v>
      </c>
      <c r="F75" s="423">
        <v>235</v>
      </c>
      <c r="G75" s="423"/>
      <c r="H75" s="423"/>
      <c r="I75" s="429"/>
      <c r="J75" s="429"/>
      <c r="K75" s="415">
        <f>SUM(C75:J75)</f>
        <v>315</v>
      </c>
      <c r="L75" s="424">
        <v>600</v>
      </c>
      <c r="M75" s="905"/>
      <c r="N75" s="905"/>
    </row>
    <row r="76" spans="1:14" s="116" customFormat="1" ht="18" customHeight="1" thickTop="1" x14ac:dyDescent="0.2">
      <c r="A76" s="1825" t="s">
        <v>430</v>
      </c>
      <c r="B76" s="1866" t="s">
        <v>1028</v>
      </c>
      <c r="C76" s="416"/>
      <c r="D76" s="416"/>
      <c r="E76" s="413"/>
      <c r="F76" s="416"/>
      <c r="G76" s="416"/>
      <c r="H76" s="413"/>
      <c r="I76" s="413"/>
      <c r="J76" s="413"/>
      <c r="K76" s="413"/>
      <c r="L76" s="413"/>
      <c r="M76" s="907"/>
      <c r="N76" s="907"/>
    </row>
    <row r="77" spans="1:14" s="24" customFormat="1" ht="13.5" customHeight="1" x14ac:dyDescent="0.2">
      <c r="A77" s="1819" t="s">
        <v>718</v>
      </c>
      <c r="B77" s="208"/>
      <c r="C77" s="413"/>
      <c r="D77" s="413"/>
      <c r="E77" s="417"/>
      <c r="F77" s="413"/>
      <c r="G77" s="413"/>
      <c r="H77" s="417"/>
      <c r="I77" s="413"/>
      <c r="J77" s="413"/>
      <c r="K77" s="417"/>
      <c r="L77" s="417"/>
      <c r="M77" s="905"/>
      <c r="N77" s="905"/>
    </row>
    <row r="78" spans="1:14" x14ac:dyDescent="0.2">
      <c r="A78" s="1815" t="s">
        <v>586</v>
      </c>
      <c r="B78" s="267">
        <v>4110</v>
      </c>
      <c r="C78" s="413"/>
      <c r="D78" s="413"/>
      <c r="E78" s="418">
        <v>50689</v>
      </c>
      <c r="F78" s="413"/>
      <c r="G78" s="413"/>
      <c r="H78" s="427"/>
      <c r="I78" s="507"/>
      <c r="J78" s="507"/>
      <c r="K78" s="414">
        <f t="shared" ref="K78:K83" si="11">SUM(C78:J78)</f>
        <v>50689</v>
      </c>
      <c r="L78" s="418">
        <v>50689</v>
      </c>
    </row>
    <row r="79" spans="1:14" x14ac:dyDescent="0.2">
      <c r="A79" s="1815" t="s">
        <v>349</v>
      </c>
      <c r="B79" s="267">
        <v>4120</v>
      </c>
      <c r="C79" s="413"/>
      <c r="D79" s="413"/>
      <c r="E79" s="412">
        <v>46700</v>
      </c>
      <c r="F79" s="413"/>
      <c r="G79" s="413"/>
      <c r="H79" s="412"/>
      <c r="I79" s="507"/>
      <c r="J79" s="507"/>
      <c r="K79" s="414">
        <f t="shared" si="11"/>
        <v>46700</v>
      </c>
      <c r="L79" s="412">
        <v>50532</v>
      </c>
    </row>
    <row r="80" spans="1:14" x14ac:dyDescent="0.2">
      <c r="A80" s="1815" t="s">
        <v>350</v>
      </c>
      <c r="B80" s="267">
        <v>4130</v>
      </c>
      <c r="C80" s="413"/>
      <c r="D80" s="413"/>
      <c r="E80" s="412"/>
      <c r="F80" s="413"/>
      <c r="G80" s="413"/>
      <c r="H80" s="412"/>
      <c r="I80" s="507"/>
      <c r="J80" s="507"/>
      <c r="K80" s="414">
        <f t="shared" si="11"/>
        <v>0</v>
      </c>
      <c r="L80" s="412"/>
    </row>
    <row r="81" spans="1:12" x14ac:dyDescent="0.2">
      <c r="A81" s="1815" t="s">
        <v>812</v>
      </c>
      <c r="B81" s="267">
        <v>4140</v>
      </c>
      <c r="C81" s="413"/>
      <c r="D81" s="413"/>
      <c r="E81" s="412"/>
      <c r="F81" s="413"/>
      <c r="G81" s="413"/>
      <c r="H81" s="412"/>
      <c r="I81" s="507"/>
      <c r="J81" s="507"/>
      <c r="K81" s="414">
        <f t="shared" si="11"/>
        <v>0</v>
      </c>
      <c r="L81" s="412">
        <v>200</v>
      </c>
    </row>
    <row r="82" spans="1:12" x14ac:dyDescent="0.2">
      <c r="A82" s="1815" t="s">
        <v>90</v>
      </c>
      <c r="B82" s="267">
        <v>4170</v>
      </c>
      <c r="C82" s="413"/>
      <c r="D82" s="413"/>
      <c r="E82" s="412"/>
      <c r="F82" s="413"/>
      <c r="G82" s="413"/>
      <c r="H82" s="412"/>
      <c r="I82" s="507"/>
      <c r="J82" s="507"/>
      <c r="K82" s="414">
        <f t="shared" si="11"/>
        <v>0</v>
      </c>
      <c r="L82" s="412"/>
    </row>
    <row r="83" spans="1:12" x14ac:dyDescent="0.2">
      <c r="A83" s="1821" t="s">
        <v>813</v>
      </c>
      <c r="B83" s="114">
        <v>4190</v>
      </c>
      <c r="C83" s="413"/>
      <c r="D83" s="413"/>
      <c r="E83" s="412">
        <v>25948</v>
      </c>
      <c r="F83" s="413"/>
      <c r="G83" s="413"/>
      <c r="H83" s="412"/>
      <c r="I83" s="507"/>
      <c r="J83" s="507"/>
      <c r="K83" s="414">
        <f t="shared" si="11"/>
        <v>25948</v>
      </c>
      <c r="L83" s="412">
        <v>29390</v>
      </c>
    </row>
    <row r="84" spans="1:12" ht="13.5" thickBot="1" x14ac:dyDescent="0.25">
      <c r="A84" s="887" t="s">
        <v>1924</v>
      </c>
      <c r="B84" s="533">
        <v>4100</v>
      </c>
      <c r="C84" s="413"/>
      <c r="D84" s="413"/>
      <c r="E84" s="415">
        <f>SUM(E78:E83)</f>
        <v>123337</v>
      </c>
      <c r="F84" s="413"/>
      <c r="G84" s="413"/>
      <c r="H84" s="415">
        <f>SUM(H78:H83)</f>
        <v>0</v>
      </c>
      <c r="I84" s="507"/>
      <c r="J84" s="507"/>
      <c r="K84" s="415">
        <f>SUM(K78:K83)</f>
        <v>123337</v>
      </c>
      <c r="L84" s="415">
        <f>SUM(L78:L83)</f>
        <v>130811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8710</v>
      </c>
      <c r="I86" s="507"/>
      <c r="J86" s="507"/>
      <c r="K86" s="520">
        <f t="shared" ref="K86:K98" si="12">H86</f>
        <v>8710</v>
      </c>
      <c r="L86" s="442">
        <v>22000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1144</v>
      </c>
      <c r="I88" s="507"/>
      <c r="J88" s="507"/>
      <c r="K88" s="520">
        <f t="shared" si="12"/>
        <v>1144</v>
      </c>
      <c r="L88" s="442">
        <v>1500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3">
        <v>4200</v>
      </c>
      <c r="C92" s="413"/>
      <c r="D92" s="413"/>
      <c r="E92" s="437"/>
      <c r="F92" s="413"/>
      <c r="G92" s="413"/>
      <c r="H92" s="1062">
        <f>SUM(H85:H91)</f>
        <v>9854</v>
      </c>
      <c r="I92" s="507"/>
      <c r="J92" s="507"/>
      <c r="K92" s="520">
        <f t="shared" si="12"/>
        <v>9854</v>
      </c>
      <c r="L92" s="1062">
        <f>SUM(L85:L91)</f>
        <v>23500</v>
      </c>
    </row>
    <row r="93" spans="1:12" ht="14.25" thickTop="1" thickBot="1" x14ac:dyDescent="0.25">
      <c r="A93" s="1812" t="s">
        <v>801</v>
      </c>
      <c r="B93" s="871">
        <v>4310</v>
      </c>
      <c r="C93" s="413"/>
      <c r="D93" s="413"/>
      <c r="E93" s="437"/>
      <c r="F93" s="413"/>
      <c r="G93" s="413"/>
      <c r="H93" s="43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3" t="s">
        <v>1929</v>
      </c>
      <c r="B101" s="522" t="s">
        <v>1106</v>
      </c>
      <c r="C101" s="413"/>
      <c r="D101" s="413"/>
      <c r="E101" s="429"/>
      <c r="F101" s="413"/>
      <c r="G101" s="413"/>
      <c r="H101" s="429"/>
      <c r="I101" s="507"/>
      <c r="J101" s="507"/>
      <c r="K101" s="1063">
        <f>SUM(C101:J101)</f>
        <v>0</v>
      </c>
      <c r="L101" s="442">
        <v>500</v>
      </c>
    </row>
    <row r="102" spans="1:14" ht="12.75" customHeight="1" thickTop="1" thickBot="1" x14ac:dyDescent="0.25">
      <c r="A102" s="887" t="s">
        <v>1926</v>
      </c>
      <c r="B102" s="533">
        <v>4000</v>
      </c>
      <c r="C102" s="413"/>
      <c r="D102" s="413"/>
      <c r="E102" s="425">
        <f>SUM(E84,E92,E100,E101)</f>
        <v>123337</v>
      </c>
      <c r="F102" s="413"/>
      <c r="G102" s="413"/>
      <c r="H102" s="425">
        <f>SUM(H84,H92,H100,H101)</f>
        <v>9854</v>
      </c>
      <c r="I102" s="507"/>
      <c r="J102" s="507"/>
      <c r="K102" s="425">
        <f>SUM(K84,K92,K100,K101)</f>
        <v>133191</v>
      </c>
      <c r="L102" s="425">
        <f>SUM(L84,L92,L100,L101)</f>
        <v>154811</v>
      </c>
    </row>
    <row r="103" spans="1:14" s="116" customFormat="1" ht="18" customHeight="1" thickTop="1" x14ac:dyDescent="0.2">
      <c r="A103" s="1825" t="s">
        <v>606</v>
      </c>
      <c r="B103" s="1866" t="s">
        <v>582</v>
      </c>
      <c r="C103" s="413"/>
      <c r="D103" s="413"/>
      <c r="E103" s="413"/>
      <c r="F103" s="413"/>
      <c r="G103" s="413"/>
      <c r="H103" s="416"/>
      <c r="I103" s="433"/>
      <c r="J103" s="433"/>
      <c r="K103" s="416"/>
      <c r="L103" s="416"/>
      <c r="M103" s="907"/>
      <c r="N103" s="907"/>
    </row>
    <row r="104" spans="1:14" s="296" customFormat="1" ht="13.5" customHeight="1" x14ac:dyDescent="0.2">
      <c r="A104" s="1826" t="s">
        <v>719</v>
      </c>
      <c r="B104" s="521"/>
      <c r="C104" s="413"/>
      <c r="D104" s="413"/>
      <c r="E104" s="413"/>
      <c r="F104" s="413"/>
      <c r="G104" s="413"/>
      <c r="H104" s="417"/>
      <c r="I104" s="433"/>
      <c r="J104" s="433"/>
      <c r="K104" s="417"/>
      <c r="L104" s="417"/>
      <c r="M104" s="905"/>
      <c r="N104" s="905"/>
    </row>
    <row r="105" spans="1:14" s="297" customFormat="1" x14ac:dyDescent="0.2">
      <c r="A105" s="1815" t="s">
        <v>91</v>
      </c>
      <c r="B105" s="267">
        <v>5110</v>
      </c>
      <c r="C105" s="413"/>
      <c r="D105" s="413"/>
      <c r="E105" s="413"/>
      <c r="F105" s="413"/>
      <c r="G105" s="413"/>
      <c r="H105" s="418"/>
      <c r="I105" s="433"/>
      <c r="J105" s="433"/>
      <c r="K105" s="414">
        <f>H105</f>
        <v>0</v>
      </c>
      <c r="L105" s="418"/>
      <c r="M105" s="903"/>
      <c r="N105" s="903"/>
    </row>
    <row r="106" spans="1:14" s="297" customFormat="1" x14ac:dyDescent="0.2">
      <c r="A106" s="1815"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5" t="s">
        <v>1391</v>
      </c>
      <c r="B107" s="267">
        <v>5130</v>
      </c>
      <c r="C107" s="413"/>
      <c r="D107" s="413"/>
      <c r="E107" s="413"/>
      <c r="F107" s="413"/>
      <c r="G107" s="413"/>
      <c r="H107" s="412"/>
      <c r="I107" s="433"/>
      <c r="J107" s="433"/>
      <c r="K107" s="414">
        <f>H107</f>
        <v>0</v>
      </c>
      <c r="L107" s="412"/>
      <c r="M107" s="903"/>
      <c r="N107" s="903"/>
    </row>
    <row r="108" spans="1:14" s="297" customFormat="1" x14ac:dyDescent="0.2">
      <c r="A108" s="1815" t="s">
        <v>93</v>
      </c>
      <c r="B108" s="267" t="s">
        <v>692</v>
      </c>
      <c r="C108" s="413"/>
      <c r="D108" s="413"/>
      <c r="E108" s="413"/>
      <c r="F108" s="413"/>
      <c r="G108" s="413"/>
      <c r="H108" s="412"/>
      <c r="I108" s="433"/>
      <c r="J108" s="433"/>
      <c r="K108" s="414">
        <f>H108</f>
        <v>0</v>
      </c>
      <c r="L108" s="412"/>
      <c r="M108" s="903"/>
      <c r="N108" s="903"/>
    </row>
    <row r="109" spans="1:14" s="297" customFormat="1" x14ac:dyDescent="0.2">
      <c r="A109" s="1815"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607</v>
      </c>
      <c r="B113" s="264" t="s">
        <v>1029</v>
      </c>
      <c r="C113" s="417"/>
      <c r="D113" s="417"/>
      <c r="E113" s="413"/>
      <c r="F113" s="413"/>
      <c r="G113" s="413"/>
      <c r="H113" s="417"/>
      <c r="I113" s="433"/>
      <c r="J113" s="433"/>
      <c r="K113" s="417"/>
      <c r="L113" s="429">
        <v>35000</v>
      </c>
      <c r="M113" s="905"/>
      <c r="N113" s="905"/>
    </row>
    <row r="114" spans="1:14" ht="12.75" customHeight="1" thickTop="1" thickBot="1" x14ac:dyDescent="0.25">
      <c r="A114" s="887" t="s">
        <v>51</v>
      </c>
      <c r="B114" s="516"/>
      <c r="C114" s="415">
        <f>SUM(C33,C74,C75,C102,C112,C113)</f>
        <v>453489</v>
      </c>
      <c r="D114" s="415">
        <f t="shared" ref="D114:K114" si="13">SUM(D33,D74,D75,D102,D112,D113)</f>
        <v>133716</v>
      </c>
      <c r="E114" s="415">
        <f t="shared" si="13"/>
        <v>151011</v>
      </c>
      <c r="F114" s="415">
        <f t="shared" si="13"/>
        <v>15930</v>
      </c>
      <c r="G114" s="415">
        <f t="shared" si="13"/>
        <v>25476</v>
      </c>
      <c r="H114" s="415">
        <f>SUM(H33,H74,H75,H102,H112,H113)</f>
        <v>13444</v>
      </c>
      <c r="I114" s="415">
        <f t="shared" si="13"/>
        <v>800</v>
      </c>
      <c r="J114" s="415">
        <f t="shared" si="13"/>
        <v>0</v>
      </c>
      <c r="K114" s="415">
        <f t="shared" si="13"/>
        <v>793866</v>
      </c>
      <c r="L114" s="415">
        <f>SUM(L33,L74,L75,L102,L112,L113)</f>
        <v>933188</v>
      </c>
    </row>
    <row r="115" spans="1:14" ht="23.25" thickTop="1" x14ac:dyDescent="0.2">
      <c r="A115" s="1827" t="s">
        <v>1177</v>
      </c>
      <c r="B115" s="892"/>
      <c r="C115" s="416"/>
      <c r="D115" s="416"/>
      <c r="E115" s="416"/>
      <c r="F115" s="416"/>
      <c r="G115" s="416"/>
      <c r="H115" s="416"/>
      <c r="I115" s="416"/>
      <c r="J115" s="416"/>
      <c r="K115" s="440">
        <f>'Revenues 9-14'!C275-'Expenditures 15-22'!K114</f>
        <v>60465</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204" t="s">
        <v>337</v>
      </c>
      <c r="B117" s="220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9" t="s">
        <v>694</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row>
    <row r="121" spans="1:14" x14ac:dyDescent="0.2">
      <c r="A121" s="1830" t="s">
        <v>716</v>
      </c>
      <c r="B121" s="208"/>
      <c r="C121" s="431"/>
      <c r="D121" s="431"/>
      <c r="E121" s="431"/>
      <c r="F121" s="431"/>
      <c r="G121" s="431"/>
      <c r="H121" s="431"/>
      <c r="I121" s="413"/>
      <c r="J121" s="413"/>
      <c r="K121" s="417"/>
      <c r="L121" s="431"/>
    </row>
    <row r="122" spans="1:14" ht="13.5" thickBot="1" x14ac:dyDescent="0.25">
      <c r="A122" s="1815" t="s">
        <v>1258</v>
      </c>
      <c r="B122" s="267">
        <v>2510</v>
      </c>
      <c r="C122" s="412"/>
      <c r="D122" s="412"/>
      <c r="E122" s="412"/>
      <c r="F122" s="412"/>
      <c r="G122" s="412"/>
      <c r="H122" s="412"/>
      <c r="I122" s="436"/>
      <c r="J122" s="436"/>
      <c r="K122" s="415">
        <f>SUM(C122:J122)</f>
        <v>0</v>
      </c>
      <c r="L122" s="412"/>
    </row>
    <row r="123" spans="1:14" ht="14.25" thickTop="1" thickBot="1" x14ac:dyDescent="0.25">
      <c r="A123" s="1815" t="s">
        <v>5</v>
      </c>
      <c r="B123" s="267">
        <v>2530</v>
      </c>
      <c r="C123" s="412"/>
      <c r="D123" s="412"/>
      <c r="E123" s="412"/>
      <c r="F123" s="412"/>
      <c r="G123" s="412"/>
      <c r="H123" s="412"/>
      <c r="I123" s="436"/>
      <c r="J123" s="436"/>
      <c r="K123" s="415">
        <f>SUM(C123:J123)</f>
        <v>0</v>
      </c>
      <c r="L123" s="412"/>
    </row>
    <row r="124" spans="1:14" ht="14.25" thickTop="1" thickBot="1" x14ac:dyDescent="0.25">
      <c r="A124" s="1815" t="s">
        <v>221</v>
      </c>
      <c r="B124" s="267">
        <v>2540</v>
      </c>
      <c r="C124" s="412">
        <v>36623</v>
      </c>
      <c r="D124" s="412">
        <v>8887</v>
      </c>
      <c r="E124" s="412">
        <f>83166-32328-16261-26768</f>
        <v>7809</v>
      </c>
      <c r="F124" s="412">
        <v>29603</v>
      </c>
      <c r="G124" s="412">
        <f>79405+32328+16261+26768</f>
        <v>154762</v>
      </c>
      <c r="H124" s="412"/>
      <c r="I124" s="436"/>
      <c r="J124" s="436"/>
      <c r="K124" s="415">
        <f>SUM(C124:J124)</f>
        <v>237684</v>
      </c>
      <c r="L124" s="412">
        <v>291245</v>
      </c>
    </row>
    <row r="125" spans="1:14" ht="14.25" thickTop="1" thickBot="1" x14ac:dyDescent="0.25">
      <c r="A125" s="1815" t="s">
        <v>1129</v>
      </c>
      <c r="B125" s="267">
        <v>2550</v>
      </c>
      <c r="C125" s="412"/>
      <c r="D125" s="412"/>
      <c r="E125" s="412"/>
      <c r="F125" s="412"/>
      <c r="G125" s="412"/>
      <c r="H125" s="412"/>
      <c r="I125" s="436"/>
      <c r="J125" s="436"/>
      <c r="K125" s="415">
        <f>SUM(C125:J125)</f>
        <v>0</v>
      </c>
      <c r="L125" s="412"/>
    </row>
    <row r="126" spans="1:14" ht="14.25" thickTop="1" thickBot="1" x14ac:dyDescent="0.25">
      <c r="A126" s="1815"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36623</v>
      </c>
      <c r="D127" s="415">
        <f t="shared" ref="D127:L127" si="14">SUM(D122:D126)</f>
        <v>8887</v>
      </c>
      <c r="E127" s="415">
        <f t="shared" si="14"/>
        <v>7809</v>
      </c>
      <c r="F127" s="415">
        <f t="shared" si="14"/>
        <v>29603</v>
      </c>
      <c r="G127" s="415">
        <f t="shared" si="14"/>
        <v>154762</v>
      </c>
      <c r="H127" s="415">
        <f t="shared" si="14"/>
        <v>0</v>
      </c>
      <c r="I127" s="415">
        <f t="shared" si="14"/>
        <v>0</v>
      </c>
      <c r="J127" s="415">
        <f t="shared" si="14"/>
        <v>0</v>
      </c>
      <c r="K127" s="415">
        <f t="shared" si="14"/>
        <v>237684</v>
      </c>
      <c r="L127" s="415">
        <f t="shared" si="14"/>
        <v>291245</v>
      </c>
    </row>
    <row r="128" spans="1:14" ht="12.75" customHeight="1" thickTop="1" x14ac:dyDescent="0.2">
      <c r="A128" s="883" t="s">
        <v>1156</v>
      </c>
      <c r="B128" s="1081" t="s">
        <v>673</v>
      </c>
      <c r="C128" s="1862"/>
      <c r="D128" s="1862"/>
      <c r="E128" s="1862"/>
      <c r="F128" s="1862"/>
      <c r="G128" s="1862"/>
      <c r="H128" s="1862"/>
      <c r="I128" s="703"/>
      <c r="J128" s="703"/>
      <c r="K128" s="430">
        <f>SUM(C128:J128)</f>
        <v>0</v>
      </c>
      <c r="L128" s="1862"/>
    </row>
    <row r="129" spans="1:14" ht="12.75" customHeight="1" thickBot="1" x14ac:dyDescent="0.25">
      <c r="A129" s="1863" t="s">
        <v>972</v>
      </c>
      <c r="B129" s="1811" t="s">
        <v>668</v>
      </c>
      <c r="C129" s="425">
        <f>SUM(C120,C127,C128)</f>
        <v>36623</v>
      </c>
      <c r="D129" s="425">
        <f t="shared" ref="D129:L129" si="15">SUM(D120,D127,D128)</f>
        <v>8887</v>
      </c>
      <c r="E129" s="425">
        <f t="shared" si="15"/>
        <v>7809</v>
      </c>
      <c r="F129" s="425">
        <f t="shared" si="15"/>
        <v>29603</v>
      </c>
      <c r="G129" s="425">
        <f t="shared" si="15"/>
        <v>154762</v>
      </c>
      <c r="H129" s="425">
        <f t="shared" si="15"/>
        <v>0</v>
      </c>
      <c r="I129" s="425">
        <f t="shared" si="15"/>
        <v>0</v>
      </c>
      <c r="J129" s="425">
        <f t="shared" si="15"/>
        <v>0</v>
      </c>
      <c r="K129" s="425">
        <f t="shared" si="15"/>
        <v>237684</v>
      </c>
      <c r="L129" s="425">
        <f t="shared" si="15"/>
        <v>291245</v>
      </c>
    </row>
    <row r="130" spans="1:14" ht="18" customHeight="1" thickTop="1" thickBot="1" x14ac:dyDescent="0.25">
      <c r="A130" s="1814" t="s">
        <v>1225</v>
      </c>
      <c r="B130" s="1810" t="s">
        <v>674</v>
      </c>
      <c r="C130" s="424"/>
      <c r="D130" s="424"/>
      <c r="E130" s="424"/>
      <c r="F130" s="424"/>
      <c r="G130" s="424"/>
      <c r="H130" s="424"/>
      <c r="I130" s="429"/>
      <c r="J130" s="429"/>
      <c r="K130" s="415">
        <f>SUM(C130:J130)</f>
        <v>0</v>
      </c>
      <c r="L130" s="424"/>
    </row>
    <row r="131" spans="1:14" ht="18" customHeight="1" thickTop="1" x14ac:dyDescent="0.2">
      <c r="A131" s="1831" t="s">
        <v>720</v>
      </c>
      <c r="B131" s="1866" t="s">
        <v>1028</v>
      </c>
      <c r="C131" s="433"/>
      <c r="D131" s="433"/>
      <c r="E131" s="434"/>
      <c r="F131" s="433"/>
      <c r="G131" s="433"/>
      <c r="H131" s="434"/>
      <c r="I131" s="433"/>
      <c r="J131" s="433"/>
      <c r="K131" s="434"/>
      <c r="L131" s="434"/>
    </row>
    <row r="132" spans="1:14" s="91" customFormat="1" ht="13.5" customHeight="1" x14ac:dyDescent="0.2">
      <c r="A132" s="1832" t="s">
        <v>718</v>
      </c>
      <c r="B132" s="538"/>
      <c r="C132" s="433"/>
      <c r="D132" s="433"/>
      <c r="E132" s="431"/>
      <c r="F132" s="433"/>
      <c r="G132" s="433"/>
      <c r="H132" s="431"/>
      <c r="I132" s="433"/>
      <c r="J132" s="433"/>
      <c r="K132" s="431"/>
      <c r="L132" s="431"/>
      <c r="M132" s="908"/>
      <c r="N132" s="908"/>
    </row>
    <row r="133" spans="1:14" x14ac:dyDescent="0.2">
      <c r="A133" s="1815" t="s">
        <v>349</v>
      </c>
      <c r="B133" s="267">
        <v>4120</v>
      </c>
      <c r="C133" s="413"/>
      <c r="D133" s="413"/>
      <c r="E133" s="435"/>
      <c r="F133" s="413"/>
      <c r="G133" s="413"/>
      <c r="H133" s="418"/>
      <c r="I133" s="507"/>
      <c r="J133" s="413"/>
      <c r="K133" s="420">
        <f>SUM(E133,H133)</f>
        <v>0</v>
      </c>
      <c r="L133" s="418"/>
    </row>
    <row r="134" spans="1:14" x14ac:dyDescent="0.2">
      <c r="A134" s="1815" t="s">
        <v>812</v>
      </c>
      <c r="B134" s="267">
        <v>4140</v>
      </c>
      <c r="C134" s="413"/>
      <c r="D134" s="413"/>
      <c r="E134" s="436"/>
      <c r="F134" s="413"/>
      <c r="G134" s="413"/>
      <c r="H134" s="412">
        <v>1904</v>
      </c>
      <c r="I134" s="507"/>
      <c r="J134" s="413"/>
      <c r="K134" s="420">
        <f>SUM(E134,H134)</f>
        <v>1904</v>
      </c>
      <c r="L134" s="412">
        <v>3000</v>
      </c>
    </row>
    <row r="135" spans="1:14" ht="22.5" x14ac:dyDescent="0.2">
      <c r="A135" s="1821" t="s">
        <v>1310</v>
      </c>
      <c r="B135" s="114">
        <v>4190</v>
      </c>
      <c r="C135" s="413"/>
      <c r="D135" s="413"/>
      <c r="E135" s="436">
        <v>17049</v>
      </c>
      <c r="F135" s="413"/>
      <c r="G135" s="413"/>
      <c r="H135" s="412"/>
      <c r="I135" s="507"/>
      <c r="J135" s="413"/>
      <c r="K135" s="420">
        <f>SUM(E135,H135)</f>
        <v>17049</v>
      </c>
      <c r="L135" s="412">
        <v>17000</v>
      </c>
    </row>
    <row r="136" spans="1:14" ht="12.75" customHeight="1" thickBot="1" x14ac:dyDescent="0.25">
      <c r="A136" s="887" t="s">
        <v>570</v>
      </c>
      <c r="B136" s="533">
        <v>4100</v>
      </c>
      <c r="C136" s="413"/>
      <c r="D136" s="413"/>
      <c r="E136" s="415">
        <f>SUM(E133:E135)</f>
        <v>17049</v>
      </c>
      <c r="F136" s="413"/>
      <c r="G136" s="413"/>
      <c r="H136" s="415">
        <f>SUM(H133:H135)</f>
        <v>1904</v>
      </c>
      <c r="I136" s="507"/>
      <c r="J136" s="413"/>
      <c r="K136" s="415">
        <f>SUM(K133:K135)</f>
        <v>18953</v>
      </c>
      <c r="L136" s="415">
        <f>SUM(L133:L135)</f>
        <v>20000</v>
      </c>
    </row>
    <row r="137" spans="1:14" ht="12.75" customHeight="1" thickTop="1" thickBot="1" x14ac:dyDescent="0.25">
      <c r="A137" s="1823"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17049</v>
      </c>
      <c r="F138" s="413"/>
      <c r="G138" s="413"/>
      <c r="H138" s="428">
        <f>SUM(H136:H137)</f>
        <v>1904</v>
      </c>
      <c r="I138" s="507"/>
      <c r="J138" s="413"/>
      <c r="K138" s="420">
        <f>SUM(K136,K137)</f>
        <v>18953</v>
      </c>
      <c r="L138" s="428">
        <f>SUM(L136,L137)</f>
        <v>20000</v>
      </c>
    </row>
    <row r="139" spans="1:14" ht="18" customHeight="1" thickTop="1" x14ac:dyDescent="0.2">
      <c r="A139" s="1825" t="s">
        <v>1226</v>
      </c>
      <c r="B139" s="264" t="s">
        <v>582</v>
      </c>
      <c r="C139" s="413"/>
      <c r="D139" s="413"/>
      <c r="E139" s="437"/>
      <c r="F139" s="437"/>
      <c r="G139" s="437"/>
      <c r="H139" s="438"/>
      <c r="I139" s="507"/>
      <c r="J139" s="437"/>
      <c r="K139" s="438"/>
      <c r="L139" s="438"/>
    </row>
    <row r="140" spans="1:14" ht="13.5" customHeight="1" x14ac:dyDescent="0.2">
      <c r="A140" s="1830" t="s">
        <v>719</v>
      </c>
      <c r="B140" s="208"/>
      <c r="C140" s="413"/>
      <c r="D140" s="413"/>
      <c r="E140" s="413"/>
      <c r="F140" s="413"/>
      <c r="G140" s="413"/>
      <c r="H140" s="417"/>
      <c r="I140" s="433"/>
      <c r="J140" s="413"/>
      <c r="K140" s="417"/>
      <c r="L140" s="417"/>
    </row>
    <row r="141" spans="1:14" x14ac:dyDescent="0.2">
      <c r="A141" s="1815" t="s">
        <v>91</v>
      </c>
      <c r="B141" s="267">
        <v>5110</v>
      </c>
      <c r="C141" s="413"/>
      <c r="D141" s="413"/>
      <c r="E141" s="413"/>
      <c r="F141" s="413"/>
      <c r="G141" s="413"/>
      <c r="H141" s="418"/>
      <c r="I141" s="433"/>
      <c r="J141" s="413"/>
      <c r="K141" s="420">
        <f>SUM(H141)</f>
        <v>0</v>
      </c>
      <c r="L141" s="418"/>
    </row>
    <row r="142" spans="1:14" x14ac:dyDescent="0.2">
      <c r="A142" s="1815" t="s">
        <v>92</v>
      </c>
      <c r="B142" s="267">
        <v>5120</v>
      </c>
      <c r="C142" s="413"/>
      <c r="D142" s="413"/>
      <c r="E142" s="413"/>
      <c r="F142" s="413"/>
      <c r="G142" s="413"/>
      <c r="H142" s="412"/>
      <c r="I142" s="433"/>
      <c r="J142" s="413"/>
      <c r="K142" s="420">
        <f>SUM(H142)</f>
        <v>0</v>
      </c>
      <c r="L142" s="412"/>
    </row>
    <row r="143" spans="1:14" ht="12.75" customHeight="1" x14ac:dyDescent="0.2">
      <c r="A143" s="1815" t="s">
        <v>1391</v>
      </c>
      <c r="B143" s="114" t="s">
        <v>721</v>
      </c>
      <c r="C143" s="413"/>
      <c r="D143" s="413"/>
      <c r="E143" s="413"/>
      <c r="F143" s="413"/>
      <c r="G143" s="413"/>
      <c r="H143" s="412"/>
      <c r="I143" s="433"/>
      <c r="J143" s="413"/>
      <c r="K143" s="420">
        <f>SUM(H143)</f>
        <v>0</v>
      </c>
      <c r="L143" s="412"/>
    </row>
    <row r="144" spans="1:14" x14ac:dyDescent="0.2">
      <c r="A144" s="1815" t="s">
        <v>93</v>
      </c>
      <c r="B144" s="267" t="s">
        <v>692</v>
      </c>
      <c r="C144" s="413"/>
      <c r="D144" s="413"/>
      <c r="E144" s="413"/>
      <c r="F144" s="413"/>
      <c r="G144" s="413"/>
      <c r="H144" s="412"/>
      <c r="I144" s="433"/>
      <c r="J144" s="413"/>
      <c r="K144" s="420">
        <f>SUM(H144)</f>
        <v>0</v>
      </c>
      <c r="L144" s="412"/>
    </row>
    <row r="145" spans="1:14" ht="12.75" customHeight="1" x14ac:dyDescent="0.2">
      <c r="A145" s="1815"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3"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4" t="s">
        <v>1227</v>
      </c>
      <c r="B149" s="264" t="s">
        <v>1029</v>
      </c>
      <c r="C149" s="413"/>
      <c r="D149" s="413"/>
      <c r="E149" s="413"/>
      <c r="F149" s="413"/>
      <c r="G149" s="413"/>
      <c r="H149" s="523"/>
      <c r="I149" s="431"/>
      <c r="J149" s="413"/>
      <c r="K149" s="417"/>
      <c r="L149" s="423">
        <v>1000</v>
      </c>
    </row>
    <row r="150" spans="1:14" ht="12.75" customHeight="1" thickTop="1" thickBot="1" x14ac:dyDescent="0.25">
      <c r="A150" s="2213" t="s">
        <v>724</v>
      </c>
      <c r="B150" s="2214"/>
      <c r="C150" s="415">
        <f>SUM(C129,C130,C138,C148,C149)</f>
        <v>36623</v>
      </c>
      <c r="D150" s="415">
        <f t="shared" ref="D150:K150" si="16">SUM(D129,D130,D138,D148,D149)</f>
        <v>8887</v>
      </c>
      <c r="E150" s="415">
        <f t="shared" si="16"/>
        <v>24858</v>
      </c>
      <c r="F150" s="415">
        <f t="shared" si="16"/>
        <v>29603</v>
      </c>
      <c r="G150" s="415">
        <f t="shared" si="16"/>
        <v>154762</v>
      </c>
      <c r="H150" s="415">
        <f t="shared" si="16"/>
        <v>1904</v>
      </c>
      <c r="I150" s="415">
        <f t="shared" si="16"/>
        <v>0</v>
      </c>
      <c r="J150" s="415">
        <f t="shared" si="16"/>
        <v>0</v>
      </c>
      <c r="K150" s="415">
        <f t="shared" si="16"/>
        <v>256637</v>
      </c>
      <c r="L150" s="415">
        <f>SUM(L129,L130,L138,L148,L149)</f>
        <v>312245</v>
      </c>
    </row>
    <row r="151" spans="1:14" ht="12.75" customHeight="1" thickTop="1" x14ac:dyDescent="0.2">
      <c r="A151" s="2195" t="s">
        <v>1403</v>
      </c>
      <c r="B151" s="2196"/>
      <c r="C151" s="416"/>
      <c r="D151" s="416"/>
      <c r="E151" s="416"/>
      <c r="F151" s="416"/>
      <c r="G151" s="416"/>
      <c r="H151" s="416"/>
      <c r="I151" s="416"/>
      <c r="J151" s="413"/>
      <c r="K151" s="440">
        <f>'Revenues 9-14'!D275-'Expenditures 15-22'!K150</f>
        <v>-54374</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204" t="s">
        <v>725</v>
      </c>
      <c r="B153" s="2100"/>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5"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0" t="s">
        <v>719</v>
      </c>
      <c r="B156" s="208"/>
      <c r="C156" s="413"/>
      <c r="D156" s="413"/>
      <c r="E156" s="413"/>
      <c r="F156" s="413"/>
      <c r="G156" s="413"/>
      <c r="H156" s="413"/>
      <c r="I156" s="413"/>
      <c r="J156" s="413"/>
      <c r="K156" s="417"/>
      <c r="L156" s="417"/>
      <c r="M156" s="905"/>
      <c r="N156" s="905"/>
    </row>
    <row r="157" spans="1:14" x14ac:dyDescent="0.2">
      <c r="A157" s="1815" t="s">
        <v>91</v>
      </c>
      <c r="B157" s="267">
        <v>5110</v>
      </c>
      <c r="C157" s="413"/>
      <c r="D157" s="413"/>
      <c r="E157" s="413"/>
      <c r="F157" s="413"/>
      <c r="G157" s="413"/>
      <c r="H157" s="412"/>
      <c r="I157" s="413"/>
      <c r="J157" s="413"/>
      <c r="K157" s="414">
        <f>SUM(C157:J157)</f>
        <v>0</v>
      </c>
      <c r="L157" s="412"/>
    </row>
    <row r="158" spans="1:14" x14ac:dyDescent="0.2">
      <c r="A158" s="1815" t="s">
        <v>92</v>
      </c>
      <c r="B158" s="267">
        <v>5120</v>
      </c>
      <c r="C158" s="413"/>
      <c r="D158" s="413"/>
      <c r="E158" s="413"/>
      <c r="F158" s="413"/>
      <c r="G158" s="413"/>
      <c r="H158" s="412"/>
      <c r="I158" s="413"/>
      <c r="J158" s="413"/>
      <c r="K158" s="414">
        <f>SUM(C158:J158)</f>
        <v>0</v>
      </c>
      <c r="L158" s="412"/>
    </row>
    <row r="159" spans="1:14" ht="12.75" customHeight="1" x14ac:dyDescent="0.2">
      <c r="A159" s="1815" t="s">
        <v>1391</v>
      </c>
      <c r="B159" s="267" t="s">
        <v>721</v>
      </c>
      <c r="C159" s="413"/>
      <c r="D159" s="413"/>
      <c r="E159" s="413"/>
      <c r="F159" s="413"/>
      <c r="G159" s="413"/>
      <c r="H159" s="412"/>
      <c r="I159" s="413"/>
      <c r="J159" s="413"/>
      <c r="K159" s="414">
        <f>SUM(C159:J159)</f>
        <v>0</v>
      </c>
      <c r="L159" s="412"/>
    </row>
    <row r="160" spans="1:14" x14ac:dyDescent="0.2">
      <c r="A160" s="1815" t="s">
        <v>93</v>
      </c>
      <c r="B160" s="114" t="s">
        <v>692</v>
      </c>
      <c r="C160" s="413"/>
      <c r="D160" s="413"/>
      <c r="E160" s="413"/>
      <c r="F160" s="413"/>
      <c r="G160" s="413"/>
      <c r="H160" s="412"/>
      <c r="I160" s="413"/>
      <c r="J160" s="413"/>
      <c r="K160" s="414">
        <f>SUM(C160:J160)</f>
        <v>0</v>
      </c>
      <c r="L160" s="412"/>
    </row>
    <row r="161" spans="1:14" ht="12.75" customHeight="1" x14ac:dyDescent="0.2">
      <c r="A161" s="1815"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5" t="s">
        <v>87</v>
      </c>
      <c r="B163" s="524" t="s">
        <v>39</v>
      </c>
      <c r="C163" s="413"/>
      <c r="D163" s="413"/>
      <c r="E163" s="413"/>
      <c r="F163" s="413"/>
      <c r="G163" s="413"/>
      <c r="H163" s="1862"/>
      <c r="I163" s="413"/>
      <c r="J163" s="413"/>
      <c r="K163" s="414">
        <f>SUM(C163:H163)</f>
        <v>0</v>
      </c>
      <c r="L163" s="1862"/>
    </row>
    <row r="164" spans="1:14" ht="33.75" customHeight="1" x14ac:dyDescent="0.2">
      <c r="A164" s="1835" t="s">
        <v>293</v>
      </c>
      <c r="B164" s="536" t="s">
        <v>32</v>
      </c>
      <c r="C164" s="413"/>
      <c r="D164" s="413"/>
      <c r="E164" s="413"/>
      <c r="F164" s="413"/>
      <c r="G164" s="413"/>
      <c r="H164" s="418"/>
      <c r="I164" s="413"/>
      <c r="J164" s="413"/>
      <c r="K164" s="414">
        <f>SUM(C164:J164)</f>
        <v>0</v>
      </c>
      <c r="L164" s="418"/>
    </row>
    <row r="165" spans="1:14" ht="13.5" customHeight="1" thickBot="1" x14ac:dyDescent="0.25">
      <c r="A165" s="1819" t="s">
        <v>885</v>
      </c>
      <c r="B165" s="537" t="s">
        <v>88</v>
      </c>
      <c r="C165" s="413"/>
      <c r="D165" s="413"/>
      <c r="E165" s="426"/>
      <c r="F165" s="413"/>
      <c r="G165" s="413"/>
      <c r="H165" s="418"/>
      <c r="I165" s="507"/>
      <c r="J165" s="413"/>
      <c r="K165" s="414">
        <f>SUM(C165:J165)</f>
        <v>0</v>
      </c>
      <c r="L165" s="418"/>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0" t="s">
        <v>89</v>
      </c>
      <c r="B167" s="1810" t="s">
        <v>1029</v>
      </c>
      <c r="C167" s="413"/>
      <c r="D167" s="413"/>
      <c r="E167" s="417"/>
      <c r="F167" s="413"/>
      <c r="G167" s="413"/>
      <c r="H167" s="419"/>
      <c r="I167" s="437"/>
      <c r="J167" s="413"/>
      <c r="K167" s="417"/>
      <c r="L167" s="424"/>
    </row>
    <row r="168" spans="1:14" ht="12.75" customHeight="1" thickTop="1" thickBot="1" x14ac:dyDescent="0.25">
      <c r="A168" s="1858" t="s">
        <v>94</v>
      </c>
      <c r="B168" s="1859"/>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7"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8" t="s">
        <v>694</v>
      </c>
      <c r="B173" s="208"/>
      <c r="C173" s="417"/>
      <c r="D173" s="417"/>
      <c r="E173" s="417"/>
      <c r="F173" s="413"/>
      <c r="G173" s="413"/>
      <c r="H173" s="417"/>
      <c r="I173" s="413"/>
      <c r="J173" s="413"/>
      <c r="K173" s="417"/>
      <c r="L173" s="417"/>
      <c r="M173" s="909"/>
      <c r="N173" s="909"/>
    </row>
    <row r="174" spans="1:14" ht="12.75" customHeight="1" x14ac:dyDescent="0.2">
      <c r="A174" s="1815" t="s">
        <v>173</v>
      </c>
      <c r="B174" s="267">
        <v>2190</v>
      </c>
      <c r="C174" s="412"/>
      <c r="D174" s="412"/>
      <c r="E174" s="412"/>
      <c r="F174" s="412"/>
      <c r="G174" s="412"/>
      <c r="H174" s="412"/>
      <c r="I174" s="436"/>
      <c r="J174" s="436"/>
      <c r="K174" s="414">
        <f>SUM(C174:J174)</f>
        <v>0</v>
      </c>
      <c r="L174" s="412"/>
    </row>
    <row r="175" spans="1:14" x14ac:dyDescent="0.2">
      <c r="A175" s="1820" t="s">
        <v>716</v>
      </c>
      <c r="B175" s="466"/>
      <c r="C175" s="431"/>
      <c r="D175" s="431"/>
      <c r="E175" s="431"/>
      <c r="F175" s="431"/>
      <c r="G175" s="431"/>
      <c r="H175" s="431"/>
      <c r="I175" s="433"/>
      <c r="J175" s="433"/>
      <c r="K175" s="431"/>
      <c r="L175" s="431"/>
    </row>
    <row r="176" spans="1:14" ht="12.75" customHeight="1" x14ac:dyDescent="0.2">
      <c r="A176" s="1815" t="s">
        <v>1129</v>
      </c>
      <c r="B176" s="267">
        <v>2550</v>
      </c>
      <c r="C176" s="412">
        <v>30488</v>
      </c>
      <c r="D176" s="412">
        <v>209</v>
      </c>
      <c r="E176" s="412">
        <v>12583</v>
      </c>
      <c r="F176" s="412">
        <v>6415</v>
      </c>
      <c r="G176" s="412"/>
      <c r="H176" s="412">
        <v>68</v>
      </c>
      <c r="I176" s="436"/>
      <c r="J176" s="436"/>
      <c r="K176" s="414">
        <f>SUM(C176:J176)</f>
        <v>49763</v>
      </c>
      <c r="L176" s="412">
        <v>52370</v>
      </c>
    </row>
    <row r="177" spans="1:14" ht="12.75" customHeight="1" thickBot="1" x14ac:dyDescent="0.25">
      <c r="A177" s="1822" t="s">
        <v>1156</v>
      </c>
      <c r="B177" s="268">
        <v>2900</v>
      </c>
      <c r="C177" s="423"/>
      <c r="D177" s="423"/>
      <c r="E177" s="423"/>
      <c r="F177" s="423"/>
      <c r="G177" s="423"/>
      <c r="H177" s="423"/>
      <c r="I177" s="808"/>
      <c r="J177" s="808"/>
      <c r="K177" s="425">
        <f>SUM(C177:J177)</f>
        <v>0</v>
      </c>
      <c r="L177" s="423"/>
    </row>
    <row r="178" spans="1:14" ht="12.75" customHeight="1" thickTop="1" thickBot="1" x14ac:dyDescent="0.25">
      <c r="A178" s="1839" t="s">
        <v>972</v>
      </c>
      <c r="B178" s="468" t="s">
        <v>668</v>
      </c>
      <c r="C178" s="425">
        <f>SUM(C174,C176,C177)</f>
        <v>30488</v>
      </c>
      <c r="D178" s="425">
        <f t="shared" ref="D178:J178" si="17">SUM(D174,D176,D177)</f>
        <v>209</v>
      </c>
      <c r="E178" s="425">
        <f t="shared" si="17"/>
        <v>12583</v>
      </c>
      <c r="F178" s="425">
        <f t="shared" si="17"/>
        <v>6415</v>
      </c>
      <c r="G178" s="425">
        <f t="shared" si="17"/>
        <v>0</v>
      </c>
      <c r="H178" s="425">
        <f t="shared" si="17"/>
        <v>68</v>
      </c>
      <c r="I178" s="425">
        <f t="shared" si="17"/>
        <v>0</v>
      </c>
      <c r="J178" s="425">
        <f t="shared" si="17"/>
        <v>0</v>
      </c>
      <c r="K178" s="425">
        <f>SUM(K174,K176,K177)</f>
        <v>49763</v>
      </c>
      <c r="L178" s="425">
        <f>SUM(L174, L176:L177)</f>
        <v>52370</v>
      </c>
    </row>
    <row r="179" spans="1:14" ht="18" customHeight="1" thickTop="1" thickBot="1" x14ac:dyDescent="0.25">
      <c r="A179" s="1861"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4" t="s">
        <v>95</v>
      </c>
      <c r="B180" s="1866" t="s">
        <v>1028</v>
      </c>
      <c r="C180" s="413"/>
      <c r="D180" s="413"/>
      <c r="E180" s="413"/>
      <c r="F180" s="413"/>
      <c r="G180" s="413"/>
      <c r="H180" s="413"/>
      <c r="I180" s="413"/>
      <c r="J180" s="413"/>
      <c r="K180" s="413"/>
      <c r="L180" s="413"/>
      <c r="M180" s="909"/>
      <c r="N180" s="909"/>
    </row>
    <row r="181" spans="1:14" s="19" customFormat="1" x14ac:dyDescent="0.2">
      <c r="A181" s="1819" t="s">
        <v>1347</v>
      </c>
      <c r="B181" s="208"/>
      <c r="C181" s="413"/>
      <c r="D181" s="413"/>
      <c r="E181" s="413"/>
      <c r="F181" s="413"/>
      <c r="G181" s="413"/>
      <c r="H181" s="413"/>
      <c r="I181" s="413"/>
      <c r="J181" s="413"/>
      <c r="K181" s="413"/>
      <c r="L181" s="413"/>
      <c r="M181" s="909"/>
      <c r="N181" s="909"/>
    </row>
    <row r="182" spans="1:14" x14ac:dyDescent="0.2">
      <c r="A182" s="1815" t="s">
        <v>586</v>
      </c>
      <c r="B182" s="267">
        <v>4110</v>
      </c>
      <c r="C182" s="413"/>
      <c r="D182" s="413"/>
      <c r="E182" s="412"/>
      <c r="F182" s="413"/>
      <c r="G182" s="413"/>
      <c r="H182" s="412"/>
      <c r="I182" s="507"/>
      <c r="J182" s="413"/>
      <c r="K182" s="414">
        <f t="shared" ref="K182:K187" si="18">SUM(E182,H182)</f>
        <v>0</v>
      </c>
      <c r="L182" s="412"/>
    </row>
    <row r="183" spans="1:14" x14ac:dyDescent="0.2">
      <c r="A183" s="1815" t="s">
        <v>349</v>
      </c>
      <c r="B183" s="267">
        <v>4120</v>
      </c>
      <c r="C183" s="413"/>
      <c r="D183" s="413"/>
      <c r="E183" s="412"/>
      <c r="F183" s="413"/>
      <c r="G183" s="413"/>
      <c r="H183" s="412"/>
      <c r="I183" s="507"/>
      <c r="J183" s="413"/>
      <c r="K183" s="414">
        <f t="shared" si="18"/>
        <v>0</v>
      </c>
      <c r="L183" s="412"/>
    </row>
    <row r="184" spans="1:14" x14ac:dyDescent="0.2">
      <c r="A184" s="1815" t="s">
        <v>350</v>
      </c>
      <c r="B184" s="114">
        <v>4130</v>
      </c>
      <c r="C184" s="413"/>
      <c r="D184" s="413"/>
      <c r="E184" s="412"/>
      <c r="F184" s="413"/>
      <c r="G184" s="413"/>
      <c r="H184" s="412"/>
      <c r="I184" s="507"/>
      <c r="J184" s="413"/>
      <c r="K184" s="414">
        <f t="shared" si="18"/>
        <v>0</v>
      </c>
      <c r="L184" s="412"/>
    </row>
    <row r="185" spans="1:14" x14ac:dyDescent="0.2">
      <c r="A185" s="1815" t="s">
        <v>812</v>
      </c>
      <c r="B185" s="267">
        <v>4140</v>
      </c>
      <c r="C185" s="413"/>
      <c r="D185" s="413"/>
      <c r="E185" s="412"/>
      <c r="F185" s="413"/>
      <c r="G185" s="413"/>
      <c r="H185" s="412"/>
      <c r="I185" s="507"/>
      <c r="J185" s="413"/>
      <c r="K185" s="414">
        <f t="shared" si="18"/>
        <v>0</v>
      </c>
      <c r="L185" s="412"/>
    </row>
    <row r="186" spans="1:14" x14ac:dyDescent="0.2">
      <c r="A186" s="1815" t="s">
        <v>90</v>
      </c>
      <c r="B186" s="267">
        <v>4170</v>
      </c>
      <c r="C186" s="413"/>
      <c r="D186" s="413"/>
      <c r="E186" s="412"/>
      <c r="F186" s="413"/>
      <c r="G186" s="413"/>
      <c r="H186" s="412"/>
      <c r="I186" s="507"/>
      <c r="J186" s="413"/>
      <c r="K186" s="414">
        <f t="shared" si="18"/>
        <v>0</v>
      </c>
      <c r="L186" s="412"/>
    </row>
    <row r="187" spans="1:14" ht="22.5" x14ac:dyDescent="0.2">
      <c r="A187" s="1821" t="s">
        <v>1313</v>
      </c>
      <c r="B187" s="114">
        <v>4190</v>
      </c>
      <c r="C187" s="413"/>
      <c r="D187" s="413"/>
      <c r="E187" s="412">
        <v>1370</v>
      </c>
      <c r="F187" s="413"/>
      <c r="G187" s="413"/>
      <c r="H187" s="412"/>
      <c r="I187" s="507"/>
      <c r="J187" s="413"/>
      <c r="K187" s="414">
        <f t="shared" si="18"/>
        <v>1370</v>
      </c>
      <c r="L187" s="412">
        <v>1600</v>
      </c>
    </row>
    <row r="188" spans="1:14" ht="12.75" customHeight="1" thickBot="1" x14ac:dyDescent="0.25">
      <c r="A188" s="887" t="s">
        <v>1359</v>
      </c>
      <c r="B188" s="468" t="s">
        <v>658</v>
      </c>
      <c r="C188" s="413"/>
      <c r="D188" s="413"/>
      <c r="E188" s="415">
        <f>SUM(E182:E187)</f>
        <v>1370</v>
      </c>
      <c r="F188" s="413"/>
      <c r="G188" s="413"/>
      <c r="H188" s="415">
        <f>SUM(H182:H187)</f>
        <v>0</v>
      </c>
      <c r="I188" s="507"/>
      <c r="J188" s="413"/>
      <c r="K188" s="415">
        <f>SUM(K182:K187)</f>
        <v>1370</v>
      </c>
      <c r="L188" s="415">
        <f>SUM(L182:L187)</f>
        <v>1600</v>
      </c>
    </row>
    <row r="189" spans="1:14" ht="13.5" customHeight="1" thickTop="1" x14ac:dyDescent="0.2">
      <c r="A189" s="1835" t="s">
        <v>96</v>
      </c>
      <c r="B189" s="269" t="s">
        <v>1106</v>
      </c>
      <c r="C189" s="413"/>
      <c r="D189" s="413"/>
      <c r="E189" s="1862"/>
      <c r="F189" s="413"/>
      <c r="G189" s="413"/>
      <c r="H189" s="1862"/>
      <c r="I189" s="507"/>
      <c r="J189" s="413"/>
      <c r="K189" s="430">
        <f>SUM(E189,H189)</f>
        <v>0</v>
      </c>
      <c r="L189" s="1862"/>
    </row>
    <row r="190" spans="1:14" ht="12.75" customHeight="1" thickBot="1" x14ac:dyDescent="0.25">
      <c r="A190" s="887" t="s">
        <v>1926</v>
      </c>
      <c r="B190" s="468" t="s">
        <v>1028</v>
      </c>
      <c r="C190" s="413"/>
      <c r="D190" s="413"/>
      <c r="E190" s="425">
        <f>SUM(E188,E189)</f>
        <v>1370</v>
      </c>
      <c r="F190" s="413"/>
      <c r="G190" s="413"/>
      <c r="H190" s="425">
        <f>SUM(H188,H189)</f>
        <v>0</v>
      </c>
      <c r="I190" s="507"/>
      <c r="J190" s="413"/>
      <c r="K190" s="425">
        <f>SUM(K188,K189)</f>
        <v>1370</v>
      </c>
      <c r="L190" s="425">
        <f>SUM(L188,L189)</f>
        <v>1600</v>
      </c>
    </row>
    <row r="191" spans="1:14" s="19" customFormat="1" ht="18" customHeight="1" thickTop="1" x14ac:dyDescent="0.2">
      <c r="A191" s="1825" t="s">
        <v>1116</v>
      </c>
      <c r="B191" s="1866" t="s">
        <v>582</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7">
        <v>5110</v>
      </c>
      <c r="C193" s="413"/>
      <c r="D193" s="413"/>
      <c r="E193" s="413"/>
      <c r="F193" s="413"/>
      <c r="G193" s="413"/>
      <c r="H193" s="412"/>
      <c r="I193" s="413"/>
      <c r="J193" s="413"/>
      <c r="K193" s="414">
        <f>SUM(H193)</f>
        <v>0</v>
      </c>
      <c r="L193" s="412"/>
    </row>
    <row r="194" spans="1:14" x14ac:dyDescent="0.2">
      <c r="A194" s="1815" t="s">
        <v>92</v>
      </c>
      <c r="B194" s="267">
        <v>5120</v>
      </c>
      <c r="C194" s="413"/>
      <c r="D194" s="413"/>
      <c r="E194" s="413"/>
      <c r="F194" s="413"/>
      <c r="G194" s="413"/>
      <c r="H194" s="412"/>
      <c r="I194" s="413"/>
      <c r="J194" s="413"/>
      <c r="K194" s="414">
        <f>SUM(H194)</f>
        <v>0</v>
      </c>
      <c r="L194" s="412"/>
    </row>
    <row r="195" spans="1:14" ht="12.75" customHeight="1" x14ac:dyDescent="0.2">
      <c r="A195" s="1815" t="s">
        <v>1391</v>
      </c>
      <c r="B195" s="114" t="s">
        <v>721</v>
      </c>
      <c r="C195" s="413"/>
      <c r="D195" s="413"/>
      <c r="E195" s="413"/>
      <c r="F195" s="413"/>
      <c r="G195" s="413"/>
      <c r="H195" s="412"/>
      <c r="I195" s="413"/>
      <c r="J195" s="413"/>
      <c r="K195" s="414">
        <f>SUM(H195)</f>
        <v>0</v>
      </c>
      <c r="L195" s="412"/>
    </row>
    <row r="196" spans="1:14" x14ac:dyDescent="0.2">
      <c r="A196" s="1815" t="s">
        <v>93</v>
      </c>
      <c r="B196" s="267" t="s">
        <v>692</v>
      </c>
      <c r="C196" s="413"/>
      <c r="D196" s="413"/>
      <c r="E196" s="413"/>
      <c r="F196" s="413"/>
      <c r="G196" s="413"/>
      <c r="H196" s="412"/>
      <c r="I196" s="413"/>
      <c r="J196" s="413"/>
      <c r="K196" s="414">
        <f>SUM(H196)</f>
        <v>0</v>
      </c>
      <c r="L196" s="412"/>
    </row>
    <row r="197" spans="1:14" x14ac:dyDescent="0.2">
      <c r="A197" s="1840"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7">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9" t="s">
        <v>885</v>
      </c>
      <c r="B201" s="537" t="s">
        <v>88</v>
      </c>
      <c r="C201" s="413"/>
      <c r="D201" s="413"/>
      <c r="E201" s="413"/>
      <c r="F201" s="413"/>
      <c r="G201" s="413"/>
      <c r="H201" s="436"/>
      <c r="I201" s="413"/>
      <c r="J201" s="413"/>
      <c r="K201" s="1061">
        <f>H201</f>
        <v>0</v>
      </c>
      <c r="L201" s="412"/>
    </row>
    <row r="202" spans="1:14" ht="12.75" customHeight="1" thickBot="1" x14ac:dyDescent="0.25">
      <c r="A202" s="1863"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1040</v>
      </c>
      <c r="B203" s="264" t="s">
        <v>1029</v>
      </c>
      <c r="C203" s="417"/>
      <c r="D203" s="417"/>
      <c r="E203" s="417"/>
      <c r="F203" s="417"/>
      <c r="G203" s="417"/>
      <c r="H203" s="417"/>
      <c r="I203" s="413"/>
      <c r="J203" s="413"/>
      <c r="K203" s="417"/>
      <c r="L203" s="424">
        <v>10000</v>
      </c>
    </row>
    <row r="204" spans="1:14" ht="12.75" customHeight="1" thickTop="1" thickBot="1" x14ac:dyDescent="0.25">
      <c r="A204" s="1836" t="s">
        <v>317</v>
      </c>
      <c r="B204" s="470"/>
      <c r="C204" s="415">
        <f>SUM(C178,C179)</f>
        <v>30488</v>
      </c>
      <c r="D204" s="415">
        <f>SUM(D178,D179)</f>
        <v>209</v>
      </c>
      <c r="E204" s="415">
        <f>SUM(E178,E179,E190)</f>
        <v>13953</v>
      </c>
      <c r="F204" s="415">
        <f>SUM(F178,F179)</f>
        <v>6415</v>
      </c>
      <c r="G204" s="415">
        <f>SUM(G178,G179)</f>
        <v>0</v>
      </c>
      <c r="H204" s="415">
        <f>SUM(H178,H179,H190,H202,H203)</f>
        <v>68</v>
      </c>
      <c r="I204" s="415">
        <f>SUM(I178,I179)</f>
        <v>0</v>
      </c>
      <c r="J204" s="415">
        <f>SUM(J178,J179)</f>
        <v>0</v>
      </c>
      <c r="K204" s="414">
        <f>SUM(K178,K179,K190,K202,K203)</f>
        <v>51133</v>
      </c>
      <c r="L204" s="415">
        <f>SUM(L178,L179,L190,L202,L203)</f>
        <v>63970</v>
      </c>
    </row>
    <row r="205" spans="1:14" ht="23.25" thickTop="1" x14ac:dyDescent="0.2">
      <c r="A205" s="1827" t="s">
        <v>1177</v>
      </c>
      <c r="B205" s="467"/>
      <c r="C205" s="416"/>
      <c r="D205" s="416"/>
      <c r="E205" s="416"/>
      <c r="F205" s="416"/>
      <c r="G205" s="416"/>
      <c r="H205" s="416"/>
      <c r="I205" s="413"/>
      <c r="J205" s="413"/>
      <c r="K205" s="440">
        <f>'Revenues 9-14'!F275-'Expenditures 15-22'!K204</f>
        <v>3871</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197" t="s">
        <v>1141</v>
      </c>
      <c r="B207" s="219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5" t="s">
        <v>1137</v>
      </c>
      <c r="B209" s="267">
        <v>1100</v>
      </c>
      <c r="C209" s="413"/>
      <c r="D209" s="412">
        <v>3111</v>
      </c>
      <c r="E209" s="413"/>
      <c r="F209" s="413"/>
      <c r="G209" s="413"/>
      <c r="H209" s="413"/>
      <c r="I209" s="413"/>
      <c r="J209" s="413"/>
      <c r="K209" s="414">
        <f>D209</f>
        <v>3111</v>
      </c>
      <c r="L209" s="412">
        <v>3755</v>
      </c>
    </row>
    <row r="210" spans="1:12" x14ac:dyDescent="0.2">
      <c r="A210" s="1815" t="s">
        <v>171</v>
      </c>
      <c r="B210" s="267" t="s">
        <v>1143</v>
      </c>
      <c r="C210" s="413"/>
      <c r="D210" s="436"/>
      <c r="E210" s="413"/>
      <c r="F210" s="413"/>
      <c r="G210" s="413"/>
      <c r="H210" s="413"/>
      <c r="I210" s="413"/>
      <c r="J210" s="413"/>
      <c r="K210" s="414">
        <f t="shared" ref="K210:K222" si="19">D210</f>
        <v>0</v>
      </c>
      <c r="L210" s="412"/>
    </row>
    <row r="211" spans="1:12" x14ac:dyDescent="0.2">
      <c r="A211" s="1815" t="s">
        <v>172</v>
      </c>
      <c r="B211" s="267">
        <v>1200</v>
      </c>
      <c r="C211" s="413"/>
      <c r="D211" s="412">
        <v>358</v>
      </c>
      <c r="E211" s="413"/>
      <c r="F211" s="413"/>
      <c r="G211" s="413"/>
      <c r="H211" s="413"/>
      <c r="I211" s="413"/>
      <c r="J211" s="413"/>
      <c r="K211" s="414">
        <f t="shared" si="19"/>
        <v>358</v>
      </c>
      <c r="L211" s="412">
        <v>435</v>
      </c>
    </row>
    <row r="212" spans="1:12" x14ac:dyDescent="0.2">
      <c r="A212" s="1815" t="s">
        <v>318</v>
      </c>
      <c r="B212" s="267" t="s">
        <v>1144</v>
      </c>
      <c r="C212" s="413"/>
      <c r="D212" s="436"/>
      <c r="E212" s="413"/>
      <c r="F212" s="413"/>
      <c r="G212" s="413"/>
      <c r="H212" s="413"/>
      <c r="I212" s="413"/>
      <c r="J212" s="413"/>
      <c r="K212" s="414">
        <f t="shared" si="19"/>
        <v>0</v>
      </c>
      <c r="L212" s="412"/>
    </row>
    <row r="213" spans="1:12" x14ac:dyDescent="0.2">
      <c r="A213" s="1815" t="s">
        <v>319</v>
      </c>
      <c r="B213" s="267">
        <v>1250</v>
      </c>
      <c r="C213" s="413"/>
      <c r="D213" s="412"/>
      <c r="E213" s="413"/>
      <c r="F213" s="413"/>
      <c r="G213" s="413"/>
      <c r="H213" s="413"/>
      <c r="I213" s="413"/>
      <c r="J213" s="413"/>
      <c r="K213" s="414">
        <f t="shared" si="19"/>
        <v>0</v>
      </c>
      <c r="L213" s="412"/>
    </row>
    <row r="214" spans="1:12" x14ac:dyDescent="0.2">
      <c r="A214" s="1815" t="s">
        <v>320</v>
      </c>
      <c r="B214" s="267" t="s">
        <v>169</v>
      </c>
      <c r="C214" s="413"/>
      <c r="D214" s="436"/>
      <c r="E214" s="413"/>
      <c r="F214" s="413"/>
      <c r="G214" s="413"/>
      <c r="H214" s="413"/>
      <c r="I214" s="413"/>
      <c r="J214" s="413"/>
      <c r="K214" s="414">
        <f t="shared" si="19"/>
        <v>0</v>
      </c>
      <c r="L214" s="412"/>
    </row>
    <row r="215" spans="1:12" x14ac:dyDescent="0.2">
      <c r="A215" s="1815" t="s">
        <v>1138</v>
      </c>
      <c r="B215" s="267">
        <v>1300</v>
      </c>
      <c r="C215" s="413"/>
      <c r="D215" s="412"/>
      <c r="E215" s="413"/>
      <c r="F215" s="413"/>
      <c r="G215" s="413"/>
      <c r="H215" s="413"/>
      <c r="I215" s="413"/>
      <c r="J215" s="413"/>
      <c r="K215" s="414">
        <f t="shared" si="19"/>
        <v>0</v>
      </c>
      <c r="L215" s="412"/>
    </row>
    <row r="216" spans="1:12" x14ac:dyDescent="0.2">
      <c r="A216" s="1815" t="s">
        <v>840</v>
      </c>
      <c r="B216" s="267">
        <v>1400</v>
      </c>
      <c r="C216" s="413"/>
      <c r="D216" s="412">
        <v>526</v>
      </c>
      <c r="E216" s="413"/>
      <c r="F216" s="413"/>
      <c r="G216" s="413"/>
      <c r="H216" s="413"/>
      <c r="I216" s="413"/>
      <c r="J216" s="413"/>
      <c r="K216" s="414">
        <f t="shared" si="19"/>
        <v>526</v>
      </c>
      <c r="L216" s="412">
        <v>550</v>
      </c>
    </row>
    <row r="217" spans="1:12" x14ac:dyDescent="0.2">
      <c r="A217" s="1815" t="s">
        <v>1139</v>
      </c>
      <c r="B217" s="267">
        <v>1500</v>
      </c>
      <c r="C217" s="413"/>
      <c r="D217" s="412">
        <v>146</v>
      </c>
      <c r="E217" s="413"/>
      <c r="F217" s="413"/>
      <c r="G217" s="413"/>
      <c r="H217" s="413"/>
      <c r="I217" s="413"/>
      <c r="J217" s="413"/>
      <c r="K217" s="414">
        <f t="shared" si="19"/>
        <v>146</v>
      </c>
      <c r="L217" s="412">
        <v>190</v>
      </c>
    </row>
    <row r="218" spans="1:12" x14ac:dyDescent="0.2">
      <c r="A218" s="1815" t="s">
        <v>1140</v>
      </c>
      <c r="B218" s="267">
        <v>1600</v>
      </c>
      <c r="C218" s="413"/>
      <c r="D218" s="412"/>
      <c r="E218" s="413"/>
      <c r="F218" s="413"/>
      <c r="G218" s="413"/>
      <c r="H218" s="413"/>
      <c r="I218" s="413"/>
      <c r="J218" s="413"/>
      <c r="K218" s="414">
        <f t="shared" si="19"/>
        <v>0</v>
      </c>
      <c r="L218" s="412"/>
    </row>
    <row r="219" spans="1:12" x14ac:dyDescent="0.2">
      <c r="A219" s="1815" t="s">
        <v>1165</v>
      </c>
      <c r="B219" s="267">
        <v>1650</v>
      </c>
      <c r="C219" s="413"/>
      <c r="D219" s="412"/>
      <c r="E219" s="413"/>
      <c r="F219" s="413"/>
      <c r="G219" s="413"/>
      <c r="H219" s="413"/>
      <c r="I219" s="413"/>
      <c r="J219" s="413"/>
      <c r="K219" s="414">
        <f t="shared" si="19"/>
        <v>0</v>
      </c>
      <c r="L219" s="412"/>
    </row>
    <row r="220" spans="1:12" x14ac:dyDescent="0.2">
      <c r="A220" s="1815" t="s">
        <v>841</v>
      </c>
      <c r="B220" s="267" t="s">
        <v>170</v>
      </c>
      <c r="C220" s="413"/>
      <c r="D220" s="436">
        <v>67</v>
      </c>
      <c r="E220" s="413"/>
      <c r="F220" s="413"/>
      <c r="G220" s="413"/>
      <c r="H220" s="413"/>
      <c r="I220" s="413"/>
      <c r="J220" s="413"/>
      <c r="K220" s="414">
        <f t="shared" si="19"/>
        <v>67</v>
      </c>
      <c r="L220" s="412">
        <v>75</v>
      </c>
    </row>
    <row r="221" spans="1:12" x14ac:dyDescent="0.2">
      <c r="A221" s="1815" t="s">
        <v>1285</v>
      </c>
      <c r="B221" s="267">
        <v>1800</v>
      </c>
      <c r="C221" s="413"/>
      <c r="D221" s="412"/>
      <c r="E221" s="413"/>
      <c r="F221" s="413"/>
      <c r="G221" s="413"/>
      <c r="H221" s="413"/>
      <c r="I221" s="413"/>
      <c r="J221" s="413"/>
      <c r="K221" s="414">
        <f t="shared" si="19"/>
        <v>0</v>
      </c>
      <c r="L221" s="412"/>
    </row>
    <row r="222" spans="1:12" x14ac:dyDescent="0.2">
      <c r="A222" s="1815"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4208</v>
      </c>
      <c r="E223" s="413"/>
      <c r="F223" s="413"/>
      <c r="G223" s="413"/>
      <c r="H223" s="413"/>
      <c r="I223" s="413"/>
      <c r="J223" s="413"/>
      <c r="K223" s="415">
        <f>SUM(K209:K222)</f>
        <v>4208</v>
      </c>
      <c r="L223" s="415">
        <f>SUM(L209:L222)</f>
        <v>5005</v>
      </c>
    </row>
    <row r="224" spans="1:12" ht="18" customHeight="1" thickTop="1" x14ac:dyDescent="0.2">
      <c r="A224" s="1825" t="s">
        <v>1042</v>
      </c>
      <c r="B224" s="264" t="s">
        <v>668</v>
      </c>
      <c r="C224" s="413"/>
      <c r="D224" s="413"/>
      <c r="E224" s="413"/>
      <c r="F224" s="413"/>
      <c r="G224" s="413"/>
      <c r="H224" s="413"/>
      <c r="I224" s="413"/>
      <c r="J224" s="413"/>
      <c r="K224" s="413"/>
      <c r="L224" s="413"/>
    </row>
    <row r="225" spans="1:12" ht="13.5" customHeight="1" x14ac:dyDescent="0.2">
      <c r="A225" s="1830" t="s">
        <v>694</v>
      </c>
      <c r="B225" s="208"/>
      <c r="C225" s="413"/>
      <c r="D225" s="413"/>
      <c r="E225" s="413"/>
      <c r="F225" s="413"/>
      <c r="G225" s="413"/>
      <c r="H225" s="413"/>
      <c r="I225" s="413"/>
      <c r="J225" s="413"/>
      <c r="K225" s="413"/>
      <c r="L225" s="413"/>
    </row>
    <row r="226" spans="1:12" x14ac:dyDescent="0.2">
      <c r="A226" s="1815" t="s">
        <v>1287</v>
      </c>
      <c r="B226" s="267">
        <v>2110</v>
      </c>
      <c r="C226" s="413"/>
      <c r="D226" s="412">
        <v>0</v>
      </c>
      <c r="E226" s="413"/>
      <c r="F226" s="413"/>
      <c r="G226" s="413"/>
      <c r="H226" s="413"/>
      <c r="I226" s="413"/>
      <c r="J226" s="413"/>
      <c r="K226" s="414">
        <f t="shared" ref="K226:K231" si="20">D226</f>
        <v>0</v>
      </c>
      <c r="L226" s="412"/>
    </row>
    <row r="227" spans="1:12" x14ac:dyDescent="0.2">
      <c r="A227" s="1815" t="s">
        <v>1288</v>
      </c>
      <c r="B227" s="267">
        <v>2120</v>
      </c>
      <c r="C227" s="413"/>
      <c r="D227" s="412">
        <v>635</v>
      </c>
      <c r="E227" s="413"/>
      <c r="F227" s="413"/>
      <c r="G227" s="413"/>
      <c r="H227" s="413"/>
      <c r="I227" s="413"/>
      <c r="J227" s="413"/>
      <c r="K227" s="414">
        <f t="shared" si="20"/>
        <v>635</v>
      </c>
      <c r="L227" s="412">
        <v>645</v>
      </c>
    </row>
    <row r="228" spans="1:12" x14ac:dyDescent="0.2">
      <c r="A228" s="1815" t="s">
        <v>222</v>
      </c>
      <c r="B228" s="267">
        <v>2130</v>
      </c>
      <c r="C228" s="413"/>
      <c r="D228" s="412"/>
      <c r="E228" s="413"/>
      <c r="F228" s="413"/>
      <c r="G228" s="413"/>
      <c r="H228" s="413"/>
      <c r="I228" s="413"/>
      <c r="J228" s="413"/>
      <c r="K228" s="414">
        <f t="shared" si="20"/>
        <v>0</v>
      </c>
      <c r="L228" s="412"/>
    </row>
    <row r="229" spans="1:12" x14ac:dyDescent="0.2">
      <c r="A229" s="1815" t="s">
        <v>223</v>
      </c>
      <c r="B229" s="267">
        <v>2140</v>
      </c>
      <c r="C229" s="413"/>
      <c r="D229" s="412"/>
      <c r="E229" s="413"/>
      <c r="F229" s="413"/>
      <c r="G229" s="413"/>
      <c r="H229" s="413"/>
      <c r="I229" s="413"/>
      <c r="J229" s="413"/>
      <c r="K229" s="414">
        <f t="shared" si="20"/>
        <v>0</v>
      </c>
      <c r="L229" s="412"/>
    </row>
    <row r="230" spans="1:12" x14ac:dyDescent="0.2">
      <c r="A230" s="1815" t="s">
        <v>224</v>
      </c>
      <c r="B230" s="267">
        <v>2150</v>
      </c>
      <c r="C230" s="413"/>
      <c r="D230" s="412"/>
      <c r="E230" s="413"/>
      <c r="F230" s="413"/>
      <c r="G230" s="413"/>
      <c r="H230" s="413"/>
      <c r="I230" s="413"/>
      <c r="J230" s="413"/>
      <c r="K230" s="414">
        <f t="shared" si="20"/>
        <v>0</v>
      </c>
      <c r="L230" s="412"/>
    </row>
    <row r="231" spans="1:12" x14ac:dyDescent="0.2">
      <c r="A231" s="1815" t="s">
        <v>173</v>
      </c>
      <c r="B231" s="267">
        <v>2190</v>
      </c>
      <c r="C231" s="413"/>
      <c r="D231" s="412">
        <v>30</v>
      </c>
      <c r="E231" s="413"/>
      <c r="F231" s="413"/>
      <c r="G231" s="413"/>
      <c r="H231" s="413"/>
      <c r="I231" s="413"/>
      <c r="J231" s="413"/>
      <c r="K231" s="414">
        <f t="shared" si="20"/>
        <v>30</v>
      </c>
      <c r="L231" s="412">
        <v>24</v>
      </c>
    </row>
    <row r="232" spans="1:12" ht="12.75" customHeight="1" thickBot="1" x14ac:dyDescent="0.25">
      <c r="A232" s="887" t="s">
        <v>659</v>
      </c>
      <c r="B232" s="465" t="s">
        <v>832</v>
      </c>
      <c r="C232" s="413"/>
      <c r="D232" s="415">
        <f>SUM(D226:D231)</f>
        <v>665</v>
      </c>
      <c r="E232" s="413"/>
      <c r="F232" s="413"/>
      <c r="G232" s="413"/>
      <c r="H232" s="413"/>
      <c r="I232" s="413"/>
      <c r="J232" s="413"/>
      <c r="K232" s="415">
        <f>SUM(K226:K231)</f>
        <v>665</v>
      </c>
      <c r="L232" s="415">
        <f>SUM(L226:L231)</f>
        <v>669</v>
      </c>
    </row>
    <row r="233" spans="1:12" ht="13.5" thickTop="1" x14ac:dyDescent="0.2">
      <c r="A233" s="1820" t="s">
        <v>695</v>
      </c>
      <c r="B233" s="466"/>
      <c r="C233" s="413"/>
      <c r="D233" s="419"/>
      <c r="E233" s="413"/>
      <c r="F233" s="413"/>
      <c r="G233" s="413"/>
      <c r="H233" s="413"/>
      <c r="I233" s="413"/>
      <c r="J233" s="413"/>
      <c r="K233" s="419"/>
      <c r="L233" s="419"/>
    </row>
    <row r="234" spans="1:12" x14ac:dyDescent="0.2">
      <c r="A234" s="1815" t="s">
        <v>975</v>
      </c>
      <c r="B234" s="267">
        <v>2210</v>
      </c>
      <c r="C234" s="413"/>
      <c r="D234" s="418">
        <v>12</v>
      </c>
      <c r="E234" s="413"/>
      <c r="F234" s="413"/>
      <c r="G234" s="413"/>
      <c r="H234" s="413"/>
      <c r="I234" s="413"/>
      <c r="J234" s="413"/>
      <c r="K234" s="420">
        <f>D234</f>
        <v>12</v>
      </c>
      <c r="L234" s="418">
        <v>31</v>
      </c>
    </row>
    <row r="235" spans="1:12" x14ac:dyDescent="0.2">
      <c r="A235" s="1815" t="s">
        <v>976</v>
      </c>
      <c r="B235" s="267">
        <v>2220</v>
      </c>
      <c r="C235" s="413"/>
      <c r="D235" s="412">
        <v>489</v>
      </c>
      <c r="E235" s="413"/>
      <c r="F235" s="413"/>
      <c r="G235" s="413"/>
      <c r="H235" s="413"/>
      <c r="I235" s="413"/>
      <c r="J235" s="413"/>
      <c r="K235" s="420">
        <f>D235</f>
        <v>489</v>
      </c>
      <c r="L235" s="412">
        <v>435</v>
      </c>
    </row>
    <row r="236" spans="1:12" x14ac:dyDescent="0.2">
      <c r="A236" s="1815" t="s">
        <v>977</v>
      </c>
      <c r="B236" s="267">
        <v>2230</v>
      </c>
      <c r="C236" s="413"/>
      <c r="D236" s="412">
        <v>370</v>
      </c>
      <c r="E236" s="413"/>
      <c r="F236" s="413"/>
      <c r="G236" s="413"/>
      <c r="H236" s="413"/>
      <c r="I236" s="413"/>
      <c r="J236" s="413"/>
      <c r="K236" s="420">
        <f>D236</f>
        <v>370</v>
      </c>
      <c r="L236" s="412">
        <v>110</v>
      </c>
    </row>
    <row r="237" spans="1:12" ht="12.75" customHeight="1" thickBot="1" x14ac:dyDescent="0.25">
      <c r="A237" s="1841" t="s">
        <v>660</v>
      </c>
      <c r="B237" s="878">
        <v>2200</v>
      </c>
      <c r="C237" s="413"/>
      <c r="D237" s="415">
        <f>SUM(D234:D236)</f>
        <v>871</v>
      </c>
      <c r="E237" s="413"/>
      <c r="F237" s="413"/>
      <c r="G237" s="413"/>
      <c r="H237" s="413"/>
      <c r="I237" s="413"/>
      <c r="J237" s="413"/>
      <c r="K237" s="415">
        <f>SUM(K234:K236)</f>
        <v>871</v>
      </c>
      <c r="L237" s="415">
        <f>SUM(L234:L236)</f>
        <v>576</v>
      </c>
    </row>
    <row r="238" spans="1:12" ht="13.5" thickTop="1" x14ac:dyDescent="0.2">
      <c r="A238" s="1820" t="s">
        <v>714</v>
      </c>
      <c r="B238" s="535"/>
      <c r="C238" s="413"/>
      <c r="D238" s="419"/>
      <c r="E238" s="413"/>
      <c r="F238" s="413"/>
      <c r="G238" s="413"/>
      <c r="H238" s="413"/>
      <c r="I238" s="413"/>
      <c r="J238" s="413"/>
      <c r="K238" s="419"/>
      <c r="L238" s="419"/>
    </row>
    <row r="239" spans="1:12" x14ac:dyDescent="0.2">
      <c r="A239" s="1815" t="s">
        <v>978</v>
      </c>
      <c r="B239" s="267">
        <v>2310</v>
      </c>
      <c r="C239" s="413"/>
      <c r="D239" s="418">
        <v>110</v>
      </c>
      <c r="E239" s="413"/>
      <c r="F239" s="413"/>
      <c r="G239" s="413"/>
      <c r="H239" s="413"/>
      <c r="I239" s="413"/>
      <c r="J239" s="413"/>
      <c r="K239" s="420">
        <f>D239</f>
        <v>110</v>
      </c>
      <c r="L239" s="418">
        <v>865</v>
      </c>
    </row>
    <row r="240" spans="1:12" x14ac:dyDescent="0.2">
      <c r="A240" s="1815" t="s">
        <v>979</v>
      </c>
      <c r="B240" s="267">
        <v>2320</v>
      </c>
      <c r="C240" s="413"/>
      <c r="D240" s="412">
        <v>3142</v>
      </c>
      <c r="E240" s="413"/>
      <c r="F240" s="413"/>
      <c r="G240" s="413"/>
      <c r="H240" s="413"/>
      <c r="I240" s="413"/>
      <c r="J240" s="413"/>
      <c r="K240" s="420">
        <f t="shared" ref="K240:K250" si="21">D240</f>
        <v>3142</v>
      </c>
      <c r="L240" s="412">
        <v>3300</v>
      </c>
    </row>
    <row r="241" spans="1:12" x14ac:dyDescent="0.2">
      <c r="A241" s="1815" t="s">
        <v>980</v>
      </c>
      <c r="B241" s="267">
        <v>2330</v>
      </c>
      <c r="C241" s="413"/>
      <c r="D241" s="412"/>
      <c r="E241" s="413"/>
      <c r="F241" s="413"/>
      <c r="G241" s="413"/>
      <c r="H241" s="413"/>
      <c r="I241" s="413"/>
      <c r="J241" s="413"/>
      <c r="K241" s="420">
        <f t="shared" si="21"/>
        <v>0</v>
      </c>
      <c r="L241" s="412"/>
    </row>
    <row r="242" spans="1:12" x14ac:dyDescent="0.2">
      <c r="A242" s="1816" t="s">
        <v>340</v>
      </c>
      <c r="B242" s="292" t="s">
        <v>321</v>
      </c>
      <c r="C242" s="413"/>
      <c r="D242" s="691"/>
      <c r="E242" s="413"/>
      <c r="F242" s="413"/>
      <c r="G242" s="413"/>
      <c r="H242" s="413"/>
      <c r="I242" s="413"/>
      <c r="J242" s="413"/>
      <c r="K242" s="420">
        <f t="shared" si="21"/>
        <v>0</v>
      </c>
      <c r="L242" s="412"/>
    </row>
    <row r="243" spans="1:12" ht="23.25" customHeight="1" x14ac:dyDescent="0.2">
      <c r="A243" s="1816" t="s">
        <v>341</v>
      </c>
      <c r="B243" s="527" t="s">
        <v>322</v>
      </c>
      <c r="C243" s="413"/>
      <c r="D243" s="691"/>
      <c r="E243" s="413"/>
      <c r="F243" s="413"/>
      <c r="G243" s="413"/>
      <c r="H243" s="413"/>
      <c r="I243" s="413"/>
      <c r="J243" s="413"/>
      <c r="K243" s="420">
        <f t="shared" si="21"/>
        <v>0</v>
      </c>
      <c r="L243" s="412"/>
    </row>
    <row r="244" spans="1:12" x14ac:dyDescent="0.2">
      <c r="A244" s="1816" t="s">
        <v>342</v>
      </c>
      <c r="B244" s="292" t="s">
        <v>323</v>
      </c>
      <c r="C244" s="413"/>
      <c r="D244" s="691"/>
      <c r="E244" s="413"/>
      <c r="F244" s="413"/>
      <c r="G244" s="413"/>
      <c r="H244" s="413"/>
      <c r="I244" s="413"/>
      <c r="J244" s="413"/>
      <c r="K244" s="420">
        <f t="shared" si="21"/>
        <v>0</v>
      </c>
      <c r="L244" s="412"/>
    </row>
    <row r="245" spans="1:12" x14ac:dyDescent="0.2">
      <c r="A245" s="1816" t="s">
        <v>274</v>
      </c>
      <c r="B245" s="292" t="s">
        <v>324</v>
      </c>
      <c r="C245" s="413"/>
      <c r="D245" s="691"/>
      <c r="E245" s="413"/>
      <c r="F245" s="413"/>
      <c r="G245" s="413"/>
      <c r="H245" s="413"/>
      <c r="I245" s="413"/>
      <c r="J245" s="413"/>
      <c r="K245" s="420">
        <f t="shared" si="21"/>
        <v>0</v>
      </c>
      <c r="L245" s="412"/>
    </row>
    <row r="246" spans="1:12" x14ac:dyDescent="0.2">
      <c r="A246" s="1816" t="s">
        <v>817</v>
      </c>
      <c r="B246" s="292" t="s">
        <v>325</v>
      </c>
      <c r="C246" s="413"/>
      <c r="D246" s="691"/>
      <c r="E246" s="413"/>
      <c r="F246" s="413"/>
      <c r="G246" s="413"/>
      <c r="H246" s="413"/>
      <c r="I246" s="413"/>
      <c r="J246" s="413"/>
      <c r="K246" s="420">
        <f t="shared" si="21"/>
        <v>0</v>
      </c>
      <c r="L246" s="412"/>
    </row>
    <row r="247" spans="1:12" x14ac:dyDescent="0.2">
      <c r="A247" s="1816" t="s">
        <v>275</v>
      </c>
      <c r="B247" s="292" t="s">
        <v>326</v>
      </c>
      <c r="C247" s="413"/>
      <c r="D247" s="691"/>
      <c r="E247" s="413"/>
      <c r="F247" s="413"/>
      <c r="G247" s="413"/>
      <c r="H247" s="413"/>
      <c r="I247" s="413"/>
      <c r="J247" s="413"/>
      <c r="K247" s="420">
        <f t="shared" si="21"/>
        <v>0</v>
      </c>
      <c r="L247" s="412"/>
    </row>
    <row r="248" spans="1:12" ht="22.5" x14ac:dyDescent="0.2">
      <c r="A248" s="1816" t="s">
        <v>1215</v>
      </c>
      <c r="B248" s="527" t="s">
        <v>327</v>
      </c>
      <c r="C248" s="413"/>
      <c r="D248" s="691">
        <v>352</v>
      </c>
      <c r="E248" s="413"/>
      <c r="F248" s="413"/>
      <c r="G248" s="413"/>
      <c r="H248" s="413"/>
      <c r="I248" s="413"/>
      <c r="J248" s="413"/>
      <c r="K248" s="420">
        <f t="shared" si="21"/>
        <v>352</v>
      </c>
      <c r="L248" s="412">
        <v>850</v>
      </c>
    </row>
    <row r="249" spans="1:12" x14ac:dyDescent="0.2">
      <c r="A249" s="1816" t="s">
        <v>1216</v>
      </c>
      <c r="B249" s="292" t="s">
        <v>328</v>
      </c>
      <c r="C249" s="413"/>
      <c r="D249" s="691"/>
      <c r="E249" s="413"/>
      <c r="F249" s="413"/>
      <c r="G249" s="413"/>
      <c r="H249" s="413"/>
      <c r="I249" s="413"/>
      <c r="J249" s="413"/>
      <c r="K249" s="420">
        <f t="shared" si="21"/>
        <v>0</v>
      </c>
      <c r="L249" s="412"/>
    </row>
    <row r="250" spans="1:12" x14ac:dyDescent="0.2">
      <c r="A250" s="1816"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3604</v>
      </c>
      <c r="E251" s="413"/>
      <c r="F251" s="413"/>
      <c r="G251" s="413"/>
      <c r="H251" s="413"/>
      <c r="I251" s="413"/>
      <c r="J251" s="413"/>
      <c r="K251" s="415">
        <f>SUM(K239:K250)</f>
        <v>3604</v>
      </c>
      <c r="L251" s="415">
        <f>SUM(L239:L250)</f>
        <v>5015</v>
      </c>
    </row>
    <row r="252" spans="1:12" ht="13.5" thickTop="1" x14ac:dyDescent="0.2">
      <c r="A252" s="1820" t="s">
        <v>715</v>
      </c>
      <c r="B252" s="534"/>
      <c r="C252" s="413"/>
      <c r="D252" s="419"/>
      <c r="E252" s="413"/>
      <c r="F252" s="413"/>
      <c r="G252" s="413"/>
      <c r="H252" s="413"/>
      <c r="I252" s="413"/>
      <c r="J252" s="413"/>
      <c r="K252" s="419"/>
      <c r="L252" s="419"/>
    </row>
    <row r="253" spans="1:12" x14ac:dyDescent="0.2">
      <c r="A253" s="1815" t="s">
        <v>1257</v>
      </c>
      <c r="B253" s="525">
        <v>2410</v>
      </c>
      <c r="C253" s="413"/>
      <c r="D253" s="418">
        <v>4244</v>
      </c>
      <c r="E253" s="413"/>
      <c r="F253" s="413"/>
      <c r="G253" s="413"/>
      <c r="H253" s="413"/>
      <c r="I253" s="413"/>
      <c r="J253" s="413"/>
      <c r="K253" s="420">
        <f>D253</f>
        <v>4244</v>
      </c>
      <c r="L253" s="418">
        <v>4300</v>
      </c>
    </row>
    <row r="254" spans="1:12" ht="23.25" customHeight="1" x14ac:dyDescent="0.2">
      <c r="A254" s="1821" t="s">
        <v>1217</v>
      </c>
      <c r="B254" s="526">
        <v>2490</v>
      </c>
      <c r="C254" s="413"/>
      <c r="D254" s="412"/>
      <c r="E254" s="413"/>
      <c r="F254" s="413"/>
      <c r="G254" s="413"/>
      <c r="H254" s="413"/>
      <c r="I254" s="413"/>
      <c r="J254" s="413"/>
      <c r="K254" s="420">
        <f>D254</f>
        <v>0</v>
      </c>
      <c r="L254" s="412">
        <v>10</v>
      </c>
    </row>
    <row r="255" spans="1:12" ht="12.75" customHeight="1" thickBot="1" x14ac:dyDescent="0.25">
      <c r="A255" s="1836" t="s">
        <v>302</v>
      </c>
      <c r="B255" s="541" t="s">
        <v>35</v>
      </c>
      <c r="C255" s="413"/>
      <c r="D255" s="415">
        <f>SUM(D253:D254)</f>
        <v>4244</v>
      </c>
      <c r="E255" s="413"/>
      <c r="F255" s="413"/>
      <c r="G255" s="413"/>
      <c r="H255" s="413"/>
      <c r="I255" s="413"/>
      <c r="J255" s="413"/>
      <c r="K255" s="415">
        <f>SUM(K253:K254)</f>
        <v>4244</v>
      </c>
      <c r="L255" s="415">
        <f>SUM(L253:L254)</f>
        <v>4310</v>
      </c>
    </row>
    <row r="256" spans="1:12" ht="13.5" thickTop="1" x14ac:dyDescent="0.2">
      <c r="A256" s="1820" t="s">
        <v>716</v>
      </c>
      <c r="B256" s="534"/>
      <c r="C256" s="413"/>
      <c r="D256" s="413"/>
      <c r="E256" s="413"/>
      <c r="F256" s="413"/>
      <c r="G256" s="413"/>
      <c r="H256" s="413"/>
      <c r="I256" s="413"/>
      <c r="J256" s="413"/>
      <c r="K256" s="419"/>
      <c r="L256" s="419"/>
    </row>
    <row r="257" spans="1:12" x14ac:dyDescent="0.2">
      <c r="A257" s="1815" t="s">
        <v>1258</v>
      </c>
      <c r="B257" s="525">
        <v>2510</v>
      </c>
      <c r="C257" s="413"/>
      <c r="D257" s="412"/>
      <c r="E257" s="413"/>
      <c r="F257" s="413"/>
      <c r="G257" s="413"/>
      <c r="H257" s="413"/>
      <c r="I257" s="413"/>
      <c r="J257" s="413"/>
      <c r="K257" s="420">
        <f>D257</f>
        <v>0</v>
      </c>
      <c r="L257" s="418"/>
    </row>
    <row r="258" spans="1:12" x14ac:dyDescent="0.2">
      <c r="A258" s="1815" t="s">
        <v>543</v>
      </c>
      <c r="B258" s="525">
        <v>2520</v>
      </c>
      <c r="C258" s="413"/>
      <c r="D258" s="412">
        <v>5281</v>
      </c>
      <c r="E258" s="413"/>
      <c r="F258" s="413"/>
      <c r="G258" s="413"/>
      <c r="H258" s="413"/>
      <c r="I258" s="413"/>
      <c r="J258" s="413"/>
      <c r="K258" s="420">
        <f t="shared" ref="K258:K263" si="22">D258</f>
        <v>5281</v>
      </c>
      <c r="L258" s="412">
        <v>6613</v>
      </c>
    </row>
    <row r="259" spans="1:12" x14ac:dyDescent="0.2">
      <c r="A259" s="1815" t="s">
        <v>5</v>
      </c>
      <c r="B259" s="267">
        <v>2530</v>
      </c>
      <c r="C259" s="413"/>
      <c r="D259" s="412"/>
      <c r="E259" s="413"/>
      <c r="F259" s="413"/>
      <c r="G259" s="413"/>
      <c r="H259" s="413"/>
      <c r="I259" s="413"/>
      <c r="J259" s="413"/>
      <c r="K259" s="420">
        <f t="shared" si="22"/>
        <v>0</v>
      </c>
      <c r="L259" s="412"/>
    </row>
    <row r="260" spans="1:12" x14ac:dyDescent="0.2">
      <c r="A260" s="1815" t="s">
        <v>221</v>
      </c>
      <c r="B260" s="267">
        <v>2540</v>
      </c>
      <c r="C260" s="413"/>
      <c r="D260" s="412">
        <v>7294</v>
      </c>
      <c r="E260" s="413"/>
      <c r="F260" s="413"/>
      <c r="G260" s="413"/>
      <c r="H260" s="413"/>
      <c r="I260" s="413"/>
      <c r="J260" s="413"/>
      <c r="K260" s="420">
        <f t="shared" si="22"/>
        <v>7294</v>
      </c>
      <c r="L260" s="412">
        <v>7330</v>
      </c>
    </row>
    <row r="261" spans="1:12" x14ac:dyDescent="0.2">
      <c r="A261" s="1815" t="s">
        <v>1129</v>
      </c>
      <c r="B261" s="267">
        <v>2550</v>
      </c>
      <c r="C261" s="413"/>
      <c r="D261" s="412">
        <v>3475</v>
      </c>
      <c r="E261" s="413"/>
      <c r="F261" s="413"/>
      <c r="G261" s="413"/>
      <c r="H261" s="413"/>
      <c r="I261" s="413"/>
      <c r="J261" s="413"/>
      <c r="K261" s="420">
        <f t="shared" si="22"/>
        <v>3475</v>
      </c>
      <c r="L261" s="412">
        <v>5650</v>
      </c>
    </row>
    <row r="262" spans="1:12" x14ac:dyDescent="0.2">
      <c r="A262" s="1815" t="s">
        <v>107</v>
      </c>
      <c r="B262" s="267">
        <v>2560</v>
      </c>
      <c r="C262" s="413"/>
      <c r="D262" s="412"/>
      <c r="E262" s="413"/>
      <c r="F262" s="413"/>
      <c r="G262" s="413"/>
      <c r="H262" s="413"/>
      <c r="I262" s="413"/>
      <c r="J262" s="413"/>
      <c r="K262" s="420">
        <f t="shared" si="22"/>
        <v>0</v>
      </c>
      <c r="L262" s="412"/>
    </row>
    <row r="263" spans="1:12" x14ac:dyDescent="0.2">
      <c r="A263" s="1815"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16050</v>
      </c>
      <c r="E264" s="413"/>
      <c r="F264" s="413"/>
      <c r="G264" s="413"/>
      <c r="H264" s="413"/>
      <c r="I264" s="413"/>
      <c r="J264" s="413"/>
      <c r="K264" s="415">
        <f>SUM(K257:K263)</f>
        <v>16050</v>
      </c>
      <c r="L264" s="415">
        <f>SUM(L257:L263)</f>
        <v>19593</v>
      </c>
    </row>
    <row r="265" spans="1:12" ht="13.5" thickTop="1" x14ac:dyDescent="0.2">
      <c r="A265" s="1835" t="s">
        <v>717</v>
      </c>
      <c r="B265" s="515"/>
      <c r="C265" s="413"/>
      <c r="D265" s="419"/>
      <c r="E265" s="413"/>
      <c r="F265" s="413"/>
      <c r="G265" s="413"/>
      <c r="H265" s="413"/>
      <c r="I265" s="413"/>
      <c r="J265" s="413"/>
      <c r="K265" s="419"/>
      <c r="L265" s="419"/>
    </row>
    <row r="266" spans="1:12" x14ac:dyDescent="0.2">
      <c r="A266" s="1815" t="s">
        <v>1250</v>
      </c>
      <c r="B266" s="267">
        <v>2610</v>
      </c>
      <c r="C266" s="413"/>
      <c r="D266" s="418"/>
      <c r="E266" s="413"/>
      <c r="F266" s="413"/>
      <c r="G266" s="413"/>
      <c r="H266" s="413"/>
      <c r="I266" s="413"/>
      <c r="J266" s="413"/>
      <c r="K266" s="420">
        <f>D266</f>
        <v>0</v>
      </c>
      <c r="L266" s="418"/>
    </row>
    <row r="267" spans="1:12" ht="20.25" customHeight="1" x14ac:dyDescent="0.2">
      <c r="A267" s="1815" t="s">
        <v>711</v>
      </c>
      <c r="B267" s="114">
        <v>2620</v>
      </c>
      <c r="C267" s="413"/>
      <c r="D267" s="412"/>
      <c r="E267" s="413"/>
      <c r="F267" s="413"/>
      <c r="G267" s="413"/>
      <c r="H267" s="413"/>
      <c r="I267" s="413"/>
      <c r="J267" s="413"/>
      <c r="K267" s="420">
        <f>D267</f>
        <v>0</v>
      </c>
      <c r="L267" s="412"/>
    </row>
    <row r="268" spans="1:12" ht="12" customHeight="1" x14ac:dyDescent="0.2">
      <c r="A268" s="1815" t="s">
        <v>1251</v>
      </c>
      <c r="B268" s="267">
        <v>2630</v>
      </c>
      <c r="C268" s="413"/>
      <c r="D268" s="412"/>
      <c r="E268" s="413"/>
      <c r="F268" s="413"/>
      <c r="G268" s="413"/>
      <c r="H268" s="413"/>
      <c r="I268" s="413"/>
      <c r="J268" s="413"/>
      <c r="K268" s="420">
        <f>D268</f>
        <v>0</v>
      </c>
      <c r="L268" s="412"/>
    </row>
    <row r="269" spans="1:12" x14ac:dyDescent="0.2">
      <c r="A269" s="1815" t="s">
        <v>472</v>
      </c>
      <c r="B269" s="267">
        <v>2640</v>
      </c>
      <c r="C269" s="413"/>
      <c r="D269" s="412"/>
      <c r="E269" s="413"/>
      <c r="F269" s="413"/>
      <c r="G269" s="413"/>
      <c r="H269" s="413"/>
      <c r="I269" s="413"/>
      <c r="J269" s="413"/>
      <c r="K269" s="420">
        <f>D269</f>
        <v>0</v>
      </c>
      <c r="L269" s="412"/>
    </row>
    <row r="270" spans="1:12" x14ac:dyDescent="0.2">
      <c r="A270" s="1815" t="s">
        <v>473</v>
      </c>
      <c r="B270" s="267">
        <v>2660</v>
      </c>
      <c r="C270" s="413"/>
      <c r="D270" s="412"/>
      <c r="E270" s="413"/>
      <c r="F270" s="413"/>
      <c r="G270" s="413"/>
      <c r="H270" s="413"/>
      <c r="I270" s="413"/>
      <c r="J270" s="413"/>
      <c r="K270" s="420">
        <f>D270</f>
        <v>0</v>
      </c>
      <c r="L270" s="412"/>
    </row>
    <row r="271" spans="1:12" ht="12.75" customHeight="1" thickBot="1" x14ac:dyDescent="0.25">
      <c r="A271" s="1839"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3" t="s">
        <v>1156</v>
      </c>
      <c r="B272" s="1081" t="s">
        <v>673</v>
      </c>
      <c r="C272" s="413"/>
      <c r="D272" s="1862"/>
      <c r="E272" s="413"/>
      <c r="F272" s="413"/>
      <c r="G272" s="413"/>
      <c r="H272" s="413"/>
      <c r="I272" s="413"/>
      <c r="J272" s="413"/>
      <c r="K272" s="430">
        <f>D272</f>
        <v>0</v>
      </c>
      <c r="L272" s="1862"/>
    </row>
    <row r="273" spans="1:12" ht="12.75" customHeight="1" thickBot="1" x14ac:dyDescent="0.25">
      <c r="A273" s="1842" t="s">
        <v>972</v>
      </c>
      <c r="B273" s="879">
        <v>2000</v>
      </c>
      <c r="C273" s="413"/>
      <c r="D273" s="425">
        <f>SUM(D232,D237,D251,D255,D264,D271,D272)</f>
        <v>25434</v>
      </c>
      <c r="E273" s="413"/>
      <c r="F273" s="413"/>
      <c r="G273" s="413"/>
      <c r="H273" s="413"/>
      <c r="I273" s="413"/>
      <c r="J273" s="413"/>
      <c r="K273" s="425">
        <f>SUM(K232,K237,K251,K255,K264,K271,K272)</f>
        <v>25434</v>
      </c>
      <c r="L273" s="425">
        <f>SUM(L232,L237,L251,L255,L264,L271,L272)</f>
        <v>30163</v>
      </c>
    </row>
    <row r="274" spans="1:12" ht="18" customHeight="1" thickTop="1" thickBot="1" x14ac:dyDescent="0.25">
      <c r="A274" s="1843"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5" t="s">
        <v>349</v>
      </c>
      <c r="B276" s="267">
        <v>4120</v>
      </c>
      <c r="C276" s="413"/>
      <c r="D276" s="412"/>
      <c r="E276" s="413"/>
      <c r="F276" s="413"/>
      <c r="G276" s="413"/>
      <c r="H276" s="413"/>
      <c r="I276" s="413"/>
      <c r="J276" s="413"/>
      <c r="K276" s="414">
        <f>D276</f>
        <v>0</v>
      </c>
      <c r="L276" s="412"/>
    </row>
    <row r="277" spans="1:12" x14ac:dyDescent="0.2">
      <c r="A277" s="1815"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1044</v>
      </c>
      <c r="B279" s="1866" t="s">
        <v>582</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7">
        <v>5110</v>
      </c>
      <c r="C281" s="413"/>
      <c r="D281" s="413"/>
      <c r="E281" s="413"/>
      <c r="F281" s="413"/>
      <c r="G281" s="413"/>
      <c r="H281" s="412"/>
      <c r="I281" s="413"/>
      <c r="J281" s="413"/>
      <c r="K281" s="414">
        <f>H281</f>
        <v>0</v>
      </c>
      <c r="L281" s="412"/>
    </row>
    <row r="282" spans="1:12" x14ac:dyDescent="0.2">
      <c r="A282" s="1815" t="s">
        <v>92</v>
      </c>
      <c r="B282" s="267">
        <v>5120</v>
      </c>
      <c r="C282" s="413"/>
      <c r="D282" s="413"/>
      <c r="E282" s="413"/>
      <c r="F282" s="413"/>
      <c r="G282" s="413"/>
      <c r="H282" s="412"/>
      <c r="I282" s="413"/>
      <c r="J282" s="413"/>
      <c r="K282" s="414">
        <f>H282</f>
        <v>0</v>
      </c>
      <c r="L282" s="412"/>
    </row>
    <row r="283" spans="1:12" ht="12.75" customHeight="1" x14ac:dyDescent="0.2">
      <c r="A283" s="1815" t="s">
        <v>1391</v>
      </c>
      <c r="B283" s="114" t="s">
        <v>721</v>
      </c>
      <c r="C283" s="413"/>
      <c r="D283" s="413"/>
      <c r="E283" s="413"/>
      <c r="F283" s="413"/>
      <c r="G283" s="413"/>
      <c r="H283" s="412"/>
      <c r="I283" s="413"/>
      <c r="J283" s="413"/>
      <c r="K283" s="414">
        <f>H283</f>
        <v>0</v>
      </c>
      <c r="L283" s="412"/>
    </row>
    <row r="284" spans="1:12" x14ac:dyDescent="0.2">
      <c r="A284" s="1815" t="s">
        <v>93</v>
      </c>
      <c r="B284" s="267" t="s">
        <v>692</v>
      </c>
      <c r="C284" s="413"/>
      <c r="D284" s="413"/>
      <c r="E284" s="413"/>
      <c r="F284" s="413"/>
      <c r="G284" s="413"/>
      <c r="H284" s="412"/>
      <c r="I284" s="413"/>
      <c r="J284" s="413"/>
      <c r="K284" s="414">
        <f>H284</f>
        <v>0</v>
      </c>
      <c r="L284" s="412"/>
    </row>
    <row r="285" spans="1:12" x14ac:dyDescent="0.2">
      <c r="A285" s="1815"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1045</v>
      </c>
      <c r="B287" s="264" t="s">
        <v>1029</v>
      </c>
      <c r="C287" s="413"/>
      <c r="D287" s="417"/>
      <c r="E287" s="413"/>
      <c r="F287" s="413"/>
      <c r="G287" s="413"/>
      <c r="H287" s="417"/>
      <c r="I287" s="413"/>
      <c r="J287" s="413"/>
      <c r="K287" s="417"/>
      <c r="L287" s="426">
        <v>6000</v>
      </c>
    </row>
    <row r="288" spans="1:12" ht="12.75" customHeight="1" thickTop="1" thickBot="1" x14ac:dyDescent="0.25">
      <c r="A288" s="2213" t="s">
        <v>595</v>
      </c>
      <c r="B288" s="2215"/>
      <c r="C288" s="413"/>
      <c r="D288" s="415">
        <f>SUM(D223,D273,D274,D278)</f>
        <v>29642</v>
      </c>
      <c r="E288" s="413"/>
      <c r="F288" s="413"/>
      <c r="G288" s="413"/>
      <c r="H288" s="415">
        <f>H286</f>
        <v>0</v>
      </c>
      <c r="I288" s="413"/>
      <c r="J288" s="413"/>
      <c r="K288" s="415">
        <f>SUM(K223,K273,K274,K278,K286,K287)</f>
        <v>29642</v>
      </c>
      <c r="L288" s="415">
        <f>SUM(L223,L273,L274,L278,L286,L287)</f>
        <v>41168</v>
      </c>
    </row>
    <row r="289" spans="1:14" ht="23.25" thickTop="1" x14ac:dyDescent="0.2">
      <c r="A289" s="901" t="s">
        <v>1177</v>
      </c>
      <c r="B289" s="902"/>
      <c r="C289" s="413"/>
      <c r="D289" s="416"/>
      <c r="E289" s="413"/>
      <c r="F289" s="413"/>
      <c r="G289" s="413"/>
      <c r="H289" s="441"/>
      <c r="I289" s="413"/>
      <c r="J289" s="413"/>
      <c r="K289" s="440">
        <f>'Revenues 9-14'!G275-'Expenditures 15-22'!K288</f>
        <v>5226</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204" t="s">
        <v>150</v>
      </c>
      <c r="B291" s="2208"/>
      <c r="C291" s="893"/>
      <c r="D291" s="894"/>
      <c r="E291" s="894"/>
      <c r="F291" s="894"/>
      <c r="G291" s="894"/>
      <c r="H291" s="894"/>
      <c r="I291" s="894"/>
      <c r="J291" s="894"/>
      <c r="K291" s="894"/>
      <c r="L291" s="895"/>
    </row>
    <row r="292" spans="1:14" ht="18" customHeight="1" x14ac:dyDescent="0.2">
      <c r="A292" s="1825" t="s">
        <v>151</v>
      </c>
      <c r="B292" s="265" t="s">
        <v>668</v>
      </c>
      <c r="C292" s="413"/>
      <c r="D292" s="413"/>
      <c r="E292" s="413"/>
      <c r="F292" s="413"/>
      <c r="G292" s="413"/>
      <c r="H292" s="413"/>
      <c r="I292" s="413"/>
      <c r="J292" s="413"/>
      <c r="K292" s="413"/>
      <c r="L292" s="413"/>
    </row>
    <row r="293" spans="1:14" ht="13.5" customHeight="1" x14ac:dyDescent="0.2">
      <c r="A293" s="1845" t="s">
        <v>716</v>
      </c>
      <c r="B293" s="466"/>
      <c r="C293" s="417"/>
      <c r="D293" s="417"/>
      <c r="E293" s="417"/>
      <c r="F293" s="417"/>
      <c r="G293" s="417"/>
      <c r="H293" s="417"/>
      <c r="I293" s="413"/>
      <c r="J293" s="413"/>
      <c r="K293" s="417"/>
      <c r="L293" s="417"/>
    </row>
    <row r="294" spans="1:14" x14ac:dyDescent="0.2">
      <c r="A294" s="1846" t="s">
        <v>712</v>
      </c>
      <c r="B294" s="270">
        <v>2530</v>
      </c>
      <c r="C294" s="412"/>
      <c r="D294" s="412"/>
      <c r="E294" s="412"/>
      <c r="F294" s="412"/>
      <c r="G294" s="412"/>
      <c r="H294" s="412"/>
      <c r="I294" s="436"/>
      <c r="J294" s="436"/>
      <c r="K294" s="414">
        <f>SUM(C294:J294)</f>
        <v>0</v>
      </c>
      <c r="L294" s="436"/>
    </row>
    <row r="295" spans="1:14" ht="13.5" customHeight="1" x14ac:dyDescent="0.2">
      <c r="A295" s="1846"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5" t="s">
        <v>152</v>
      </c>
      <c r="B297" s="264" t="s">
        <v>1028</v>
      </c>
      <c r="C297" s="413"/>
      <c r="D297" s="413"/>
      <c r="E297" s="413"/>
      <c r="F297" s="413"/>
      <c r="G297" s="413"/>
      <c r="H297" s="413"/>
      <c r="I297" s="413"/>
      <c r="J297" s="413"/>
      <c r="K297" s="413"/>
      <c r="L297" s="413"/>
    </row>
    <row r="298" spans="1:14" ht="13.5" customHeight="1" x14ac:dyDescent="0.2">
      <c r="A298" s="1830" t="s">
        <v>1069</v>
      </c>
      <c r="B298" s="208"/>
      <c r="C298" s="413"/>
      <c r="D298" s="413"/>
      <c r="E298" s="413"/>
      <c r="F298" s="413"/>
      <c r="G298" s="413"/>
      <c r="H298" s="413"/>
      <c r="I298" s="413"/>
      <c r="J298" s="413"/>
      <c r="K298" s="413"/>
      <c r="L298" s="413"/>
    </row>
    <row r="299" spans="1:14" x14ac:dyDescent="0.2">
      <c r="A299" s="1847" t="s">
        <v>1070</v>
      </c>
      <c r="B299" s="528" t="s">
        <v>658</v>
      </c>
      <c r="C299" s="413"/>
      <c r="D299" s="413"/>
      <c r="E299" s="436"/>
      <c r="F299" s="413"/>
      <c r="G299" s="413"/>
      <c r="H299" s="436"/>
      <c r="I299" s="413"/>
      <c r="J299" s="413"/>
      <c r="K299" s="1061">
        <f>SUM(E299,H299)</f>
        <v>0</v>
      </c>
      <c r="L299" s="436"/>
    </row>
    <row r="300" spans="1:14" x14ac:dyDescent="0.2">
      <c r="A300" s="1815" t="s">
        <v>349</v>
      </c>
      <c r="B300" s="267">
        <v>4120</v>
      </c>
      <c r="C300" s="413"/>
      <c r="D300" s="413"/>
      <c r="E300" s="436"/>
      <c r="F300" s="413"/>
      <c r="G300" s="413"/>
      <c r="H300" s="436"/>
      <c r="I300" s="507"/>
      <c r="J300" s="413"/>
      <c r="K300" s="1061">
        <f>SUM(E300,H300)</f>
        <v>0</v>
      </c>
      <c r="L300" s="412"/>
    </row>
    <row r="301" spans="1:14" x14ac:dyDescent="0.2">
      <c r="A301" s="1815" t="s">
        <v>812</v>
      </c>
      <c r="B301" s="267">
        <v>4140</v>
      </c>
      <c r="C301" s="413"/>
      <c r="D301" s="413"/>
      <c r="E301" s="436"/>
      <c r="F301" s="413"/>
      <c r="G301" s="413"/>
      <c r="H301" s="436"/>
      <c r="I301" s="507"/>
      <c r="J301" s="413"/>
      <c r="K301" s="1061">
        <f>SUM(E301,H301)</f>
        <v>0</v>
      </c>
      <c r="L301" s="412"/>
    </row>
    <row r="302" spans="1:14" ht="12.75" customHeight="1" x14ac:dyDescent="0.2">
      <c r="A302" s="1821"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1064</v>
      </c>
      <c r="B304" s="1810" t="s">
        <v>1029</v>
      </c>
      <c r="C304" s="417"/>
      <c r="D304" s="417"/>
      <c r="E304" s="417"/>
      <c r="F304" s="417"/>
      <c r="G304" s="417"/>
      <c r="H304" s="417"/>
      <c r="I304" s="417"/>
      <c r="J304" s="413"/>
      <c r="K304" s="417"/>
      <c r="L304" s="424"/>
    </row>
    <row r="305" spans="1:14" ht="12.75" customHeight="1" thickTop="1" thickBot="1" x14ac:dyDescent="0.25">
      <c r="A305" s="2211" t="s">
        <v>317</v>
      </c>
      <c r="B305" s="221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09" t="s">
        <v>1177</v>
      </c>
      <c r="B306" s="2210"/>
      <c r="C306" s="419"/>
      <c r="D306" s="419"/>
      <c r="E306" s="419"/>
      <c r="F306" s="419"/>
      <c r="G306" s="419"/>
      <c r="H306" s="419"/>
      <c r="I306" s="419"/>
      <c r="J306" s="419"/>
      <c r="K306" s="430">
        <f>'Revenues 9-14'!H275-'Expenditures 15-22'!K305</f>
        <v>0</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199" t="s">
        <v>156</v>
      </c>
      <c r="B308" s="2200"/>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201" t="s">
        <v>1071</v>
      </c>
      <c r="B310" s="2200"/>
      <c r="C310" s="880"/>
      <c r="D310" s="881"/>
      <c r="E310" s="881"/>
      <c r="F310" s="881"/>
      <c r="G310" s="881"/>
      <c r="H310" s="881"/>
      <c r="I310" s="881"/>
      <c r="J310" s="881"/>
      <c r="K310" s="881"/>
      <c r="L310" s="882"/>
    </row>
    <row r="311" spans="1:14" s="19" customFormat="1" ht="13.5" customHeight="1" x14ac:dyDescent="0.2">
      <c r="A311" s="1849"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7385</v>
      </c>
      <c r="F313" s="436"/>
      <c r="G313" s="436"/>
      <c r="H313" s="436"/>
      <c r="I313" s="436"/>
      <c r="J313" s="436"/>
      <c r="K313" s="1061">
        <f t="shared" ref="K313:K320" si="24">SUM(C313:J313)</f>
        <v>7385</v>
      </c>
      <c r="L313" s="436">
        <v>9000</v>
      </c>
      <c r="M313" s="909"/>
      <c r="N313" s="909"/>
    </row>
    <row r="314" spans="1:14" s="19" customFormat="1" x14ac:dyDescent="0.2">
      <c r="A314" s="891" t="s">
        <v>342</v>
      </c>
      <c r="B314" s="529" t="s">
        <v>323</v>
      </c>
      <c r="C314" s="436"/>
      <c r="D314" s="436"/>
      <c r="E314" s="436">
        <v>1501</v>
      </c>
      <c r="F314" s="436"/>
      <c r="G314" s="436"/>
      <c r="H314" s="436"/>
      <c r="I314" s="436"/>
      <c r="J314" s="436"/>
      <c r="K314" s="1061">
        <f t="shared" si="24"/>
        <v>1501</v>
      </c>
      <c r="L314" s="436">
        <v>3000</v>
      </c>
      <c r="M314" s="909"/>
      <c r="N314" s="909"/>
    </row>
    <row r="315" spans="1:14" s="19" customFormat="1" x14ac:dyDescent="0.2">
      <c r="A315" s="891" t="s">
        <v>274</v>
      </c>
      <c r="B315" s="529" t="s">
        <v>324</v>
      </c>
      <c r="C315" s="436"/>
      <c r="D315" s="436"/>
      <c r="E315" s="436">
        <v>10147</v>
      </c>
      <c r="F315" s="436"/>
      <c r="G315" s="436"/>
      <c r="H315" s="436"/>
      <c r="I315" s="436"/>
      <c r="J315" s="436"/>
      <c r="K315" s="1061">
        <f t="shared" si="24"/>
        <v>10147</v>
      </c>
      <c r="L315" s="436">
        <v>14440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21703</v>
      </c>
      <c r="D318" s="436">
        <v>7026</v>
      </c>
      <c r="E318" s="436">
        <v>11681</v>
      </c>
      <c r="F318" s="436"/>
      <c r="G318" s="436">
        <f>13-13</f>
        <v>0</v>
      </c>
      <c r="H318" s="436"/>
      <c r="I318" s="436">
        <v>13</v>
      </c>
      <c r="J318" s="436"/>
      <c r="K318" s="1061">
        <f t="shared" si="24"/>
        <v>40423</v>
      </c>
      <c r="L318" s="436">
        <v>40656</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500</v>
      </c>
      <c r="F320" s="436"/>
      <c r="G320" s="436"/>
      <c r="H320" s="436"/>
      <c r="I320" s="436"/>
      <c r="J320" s="436"/>
      <c r="K320" s="1061">
        <f t="shared" si="24"/>
        <v>500</v>
      </c>
      <c r="L320" s="436">
        <v>500</v>
      </c>
      <c r="M320" s="909"/>
      <c r="N320" s="909"/>
    </row>
    <row r="321" spans="1:14" s="19" customFormat="1" x14ac:dyDescent="0.2">
      <c r="A321" s="1850"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0"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1" t="s">
        <v>833</v>
      </c>
      <c r="B323" s="532" t="s">
        <v>668</v>
      </c>
      <c r="C323" s="1062">
        <f>SUM(C312:C322)</f>
        <v>21703</v>
      </c>
      <c r="D323" s="1062">
        <f t="shared" ref="D323:J323" si="25">SUM(D312:D322)</f>
        <v>7026</v>
      </c>
      <c r="E323" s="1062">
        <f t="shared" si="25"/>
        <v>31214</v>
      </c>
      <c r="F323" s="1062">
        <f t="shared" si="25"/>
        <v>0</v>
      </c>
      <c r="G323" s="1062">
        <f t="shared" si="25"/>
        <v>0</v>
      </c>
      <c r="H323" s="1062">
        <f t="shared" si="25"/>
        <v>0</v>
      </c>
      <c r="I323" s="1062">
        <f t="shared" si="25"/>
        <v>13</v>
      </c>
      <c r="J323" s="1062">
        <f t="shared" si="25"/>
        <v>0</v>
      </c>
      <c r="K323" s="1062">
        <f>SUM(K312:K322)</f>
        <v>59956</v>
      </c>
      <c r="L323" s="1062">
        <f>SUM(L312:L322)</f>
        <v>67596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0" t="s">
        <v>719</v>
      </c>
      <c r="B325" s="208"/>
      <c r="C325" s="413"/>
      <c r="D325" s="413"/>
      <c r="E325" s="413"/>
      <c r="F325" s="413"/>
      <c r="G325" s="413"/>
      <c r="H325" s="417"/>
      <c r="I325" s="413"/>
      <c r="J325" s="413"/>
      <c r="K325" s="417"/>
      <c r="L325" s="417"/>
    </row>
    <row r="326" spans="1:14" x14ac:dyDescent="0.2">
      <c r="A326" s="1847" t="s">
        <v>91</v>
      </c>
      <c r="B326" s="528" t="s">
        <v>1073</v>
      </c>
      <c r="C326" s="437"/>
      <c r="D326" s="437"/>
      <c r="E326" s="437"/>
      <c r="F326" s="437"/>
      <c r="G326" s="437"/>
      <c r="H326" s="435"/>
      <c r="I326" s="437"/>
      <c r="J326" s="437"/>
      <c r="K326" s="1061">
        <f>H326</f>
        <v>0</v>
      </c>
      <c r="L326" s="435"/>
    </row>
    <row r="327" spans="1:14" ht="12.75" customHeight="1" x14ac:dyDescent="0.2">
      <c r="A327" s="1847" t="s">
        <v>1391</v>
      </c>
      <c r="B327" s="528" t="s">
        <v>721</v>
      </c>
      <c r="C327" s="437"/>
      <c r="D327" s="437"/>
      <c r="E327" s="437"/>
      <c r="F327" s="437"/>
      <c r="G327" s="437"/>
      <c r="H327" s="435"/>
      <c r="I327" s="437"/>
      <c r="J327" s="437"/>
      <c r="K327" s="1061">
        <f>H327</f>
        <v>0</v>
      </c>
      <c r="L327" s="435"/>
    </row>
    <row r="328" spans="1:14" x14ac:dyDescent="0.2">
      <c r="A328" s="1815" t="s">
        <v>1074</v>
      </c>
      <c r="B328" s="114">
        <v>5150</v>
      </c>
      <c r="C328" s="437"/>
      <c r="D328" s="437"/>
      <c r="E328" s="437"/>
      <c r="F328" s="437"/>
      <c r="G328" s="437"/>
      <c r="H328" s="436"/>
      <c r="I328" s="437"/>
      <c r="J328" s="437"/>
      <c r="K328" s="1061">
        <f>H328</f>
        <v>0</v>
      </c>
      <c r="L328" s="436"/>
    </row>
    <row r="329" spans="1:14" ht="20.25" customHeight="1" thickBot="1" x14ac:dyDescent="0.25">
      <c r="A329" s="1864"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1076</v>
      </c>
      <c r="B330" s="1810" t="s">
        <v>1029</v>
      </c>
      <c r="C330" s="413"/>
      <c r="D330" s="413"/>
      <c r="E330" s="507"/>
      <c r="F330" s="433"/>
      <c r="G330" s="433"/>
      <c r="H330" s="507"/>
      <c r="I330" s="507"/>
      <c r="J330" s="433"/>
      <c r="K330" s="507"/>
      <c r="L330" s="424"/>
    </row>
    <row r="331" spans="1:14" ht="12.75" customHeight="1" thickTop="1" thickBot="1" x14ac:dyDescent="0.25">
      <c r="A331" s="1863" t="s">
        <v>595</v>
      </c>
      <c r="B331" s="1865"/>
      <c r="C331" s="1062">
        <f>SUM(C323)</f>
        <v>21703</v>
      </c>
      <c r="D331" s="1062">
        <f t="shared" ref="D331:J331" si="26">SUM(D323)</f>
        <v>7026</v>
      </c>
      <c r="E331" s="1062">
        <f t="shared" si="26"/>
        <v>31214</v>
      </c>
      <c r="F331" s="1062">
        <f t="shared" si="26"/>
        <v>0</v>
      </c>
      <c r="G331" s="1062">
        <f t="shared" si="26"/>
        <v>0</v>
      </c>
      <c r="H331" s="1062">
        <f>SUM(H323,H329)</f>
        <v>0</v>
      </c>
      <c r="I331" s="1062">
        <f t="shared" si="26"/>
        <v>13</v>
      </c>
      <c r="J331" s="1062">
        <f t="shared" si="26"/>
        <v>0</v>
      </c>
      <c r="K331" s="1062">
        <f>SUM(K323,K329)</f>
        <v>59956</v>
      </c>
      <c r="L331" s="425">
        <f>SUM(L323,L329,L330)</f>
        <v>67596</v>
      </c>
    </row>
    <row r="332" spans="1:14" ht="12.75" customHeight="1" thickTop="1" x14ac:dyDescent="0.2">
      <c r="A332" s="2195" t="s">
        <v>1177</v>
      </c>
      <c r="B332" s="2196"/>
      <c r="C332" s="413"/>
      <c r="D332" s="413"/>
      <c r="E332" s="413"/>
      <c r="F332" s="413"/>
      <c r="G332" s="413"/>
      <c r="H332" s="413"/>
      <c r="I332" s="413"/>
      <c r="J332" s="413"/>
      <c r="K332" s="1065">
        <f>'Revenues 9-14'!J275-'Expenditures 15-22'!K331</f>
        <v>-3355</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203" t="s">
        <v>1142</v>
      </c>
      <c r="B334" s="210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2" t="s">
        <v>716</v>
      </c>
      <c r="B336" s="207"/>
      <c r="C336" s="417"/>
      <c r="D336" s="417"/>
      <c r="E336" s="417"/>
      <c r="F336" s="417"/>
      <c r="G336" s="417"/>
      <c r="H336" s="417"/>
      <c r="I336" s="413"/>
      <c r="J336" s="413"/>
      <c r="K336" s="417"/>
      <c r="L336" s="417"/>
    </row>
    <row r="337" spans="1:14" x14ac:dyDescent="0.2">
      <c r="A337" s="1815" t="s">
        <v>5</v>
      </c>
      <c r="B337" s="267">
        <v>2530</v>
      </c>
      <c r="C337" s="412"/>
      <c r="D337" s="412"/>
      <c r="E337" s="412"/>
      <c r="F337" s="412"/>
      <c r="G337" s="412"/>
      <c r="H337" s="412"/>
      <c r="I337" s="436"/>
      <c r="J337" s="436"/>
      <c r="K337" s="414">
        <f>SUM(C337:J337)</f>
        <v>0</v>
      </c>
      <c r="L337" s="412">
        <v>1000</v>
      </c>
    </row>
    <row r="338" spans="1:14" x14ac:dyDescent="0.2">
      <c r="A338" s="1815" t="s">
        <v>221</v>
      </c>
      <c r="B338" s="267">
        <v>2540</v>
      </c>
      <c r="C338" s="412"/>
      <c r="D338" s="412"/>
      <c r="E338" s="412">
        <f>41523-41523</f>
        <v>0</v>
      </c>
      <c r="F338" s="412"/>
      <c r="G338" s="412">
        <v>41523</v>
      </c>
      <c r="H338" s="412"/>
      <c r="I338" s="436"/>
      <c r="J338" s="436"/>
      <c r="K338" s="414">
        <f>SUM(C338:J338)</f>
        <v>41523</v>
      </c>
      <c r="L338" s="412">
        <v>41923</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41523</v>
      </c>
      <c r="H339" s="415">
        <f t="shared" si="27"/>
        <v>0</v>
      </c>
      <c r="I339" s="415">
        <f t="shared" si="27"/>
        <v>0</v>
      </c>
      <c r="J339" s="415">
        <f t="shared" si="27"/>
        <v>0</v>
      </c>
      <c r="K339" s="415">
        <f t="shared" si="27"/>
        <v>41523</v>
      </c>
      <c r="L339" s="415">
        <f t="shared" si="27"/>
        <v>42923</v>
      </c>
    </row>
    <row r="340" spans="1:14" ht="12.75" customHeight="1" thickTop="1" x14ac:dyDescent="0.2">
      <c r="A340" s="1823"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41523</v>
      </c>
      <c r="H341" s="415">
        <f t="shared" si="28"/>
        <v>0</v>
      </c>
      <c r="I341" s="415">
        <f t="shared" si="28"/>
        <v>0</v>
      </c>
      <c r="J341" s="415">
        <f t="shared" si="28"/>
        <v>0</v>
      </c>
      <c r="K341" s="415">
        <f t="shared" si="28"/>
        <v>41523</v>
      </c>
      <c r="L341" s="415">
        <f t="shared" si="28"/>
        <v>42923</v>
      </c>
    </row>
    <row r="342" spans="1:14" s="16" customFormat="1" ht="18" customHeight="1" thickTop="1" x14ac:dyDescent="0.2">
      <c r="A342" s="1825" t="s">
        <v>729</v>
      </c>
      <c r="B342" s="1866" t="s">
        <v>1028</v>
      </c>
      <c r="C342" s="413"/>
      <c r="D342" s="413"/>
      <c r="E342" s="413"/>
      <c r="F342" s="413"/>
      <c r="G342" s="413"/>
      <c r="H342" s="413"/>
      <c r="I342" s="413"/>
      <c r="J342" s="413"/>
      <c r="K342" s="413"/>
      <c r="L342" s="413"/>
      <c r="M342" s="15"/>
      <c r="N342" s="15"/>
    </row>
    <row r="343" spans="1:14" ht="23.25" thickBot="1" x14ac:dyDescent="0.25">
      <c r="A343" s="1853"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30" t="s">
        <v>731</v>
      </c>
      <c r="B346" s="208"/>
      <c r="C346" s="413"/>
      <c r="D346" s="413"/>
      <c r="E346" s="413"/>
      <c r="F346" s="413"/>
      <c r="G346" s="413"/>
      <c r="H346" s="413"/>
      <c r="I346" s="413"/>
      <c r="J346" s="413"/>
      <c r="K346" s="417"/>
      <c r="L346" s="417"/>
      <c r="M346" s="15"/>
      <c r="N346" s="15"/>
    </row>
    <row r="347" spans="1:14" x14ac:dyDescent="0.2">
      <c r="A347" s="1815" t="s">
        <v>91</v>
      </c>
      <c r="B347" s="267">
        <v>5110</v>
      </c>
      <c r="C347" s="413"/>
      <c r="D347" s="413"/>
      <c r="E347" s="413"/>
      <c r="F347" s="413"/>
      <c r="G347" s="413"/>
      <c r="H347" s="436"/>
      <c r="I347" s="413"/>
      <c r="J347" s="413"/>
      <c r="K347" s="414">
        <f>SUM(C347:J347)</f>
        <v>0</v>
      </c>
      <c r="L347" s="412"/>
    </row>
    <row r="348" spans="1:14" ht="12.75" customHeight="1" x14ac:dyDescent="0.2">
      <c r="A348" s="1816"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6" t="s">
        <v>595</v>
      </c>
      <c r="B354" s="471"/>
      <c r="C354" s="415">
        <f>SUM(C341,C344,C352,C353)</f>
        <v>0</v>
      </c>
      <c r="D354" s="415">
        <f t="shared" ref="D354:K354" si="29">SUM(D341,D344,D352,D353)</f>
        <v>0</v>
      </c>
      <c r="E354" s="415">
        <f t="shared" si="29"/>
        <v>0</v>
      </c>
      <c r="F354" s="415">
        <f t="shared" si="29"/>
        <v>0</v>
      </c>
      <c r="G354" s="415">
        <f t="shared" si="29"/>
        <v>41523</v>
      </c>
      <c r="H354" s="415">
        <f t="shared" si="29"/>
        <v>0</v>
      </c>
      <c r="I354" s="415">
        <f t="shared" si="29"/>
        <v>0</v>
      </c>
      <c r="J354" s="415">
        <f t="shared" si="29"/>
        <v>0</v>
      </c>
      <c r="K354" s="415">
        <f t="shared" si="29"/>
        <v>41523</v>
      </c>
      <c r="L354" s="415">
        <f>SUM(L341,L344,L352,L353)</f>
        <v>42923</v>
      </c>
    </row>
    <row r="355" spans="1:14" ht="23.25" thickTop="1" x14ac:dyDescent="0.2">
      <c r="A355" s="1854" t="s">
        <v>1177</v>
      </c>
      <c r="B355" s="469"/>
      <c r="C355" s="432"/>
      <c r="D355" s="432"/>
      <c r="E355" s="419"/>
      <c r="F355" s="419"/>
      <c r="G355" s="419"/>
      <c r="H355" s="419"/>
      <c r="I355" s="419"/>
      <c r="J355" s="417"/>
      <c r="K355" s="414">
        <f>'Revenues 9-14'!K275-'Expenditures 15-22'!K354</f>
        <v>-24446</v>
      </c>
      <c r="L355" s="432"/>
    </row>
  </sheetData>
  <sheetProtection password="D6BB" sheet="1" objects="1" scenarios="1"/>
  <mergeCells count="15">
    <mergeCell ref="A306:B306"/>
    <mergeCell ref="A332:B332"/>
    <mergeCell ref="A305:B305"/>
    <mergeCell ref="A150:B150"/>
    <mergeCell ref="A288:B288"/>
    <mergeCell ref="A151:B151"/>
    <mergeCell ref="A207:B207"/>
    <mergeCell ref="A308:B308"/>
    <mergeCell ref="A310:B310"/>
    <mergeCell ref="A1:A2"/>
    <mergeCell ref="A334:B334"/>
    <mergeCell ref="A117:B117"/>
    <mergeCell ref="A153:B153"/>
    <mergeCell ref="A3:B3"/>
    <mergeCell ref="A291:B291"/>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21" t="str">
        <f>"District's Accounting Basis is " &amp;AUDITCHECK!D29</f>
        <v>District's Accounting Basis is CASH</v>
      </c>
      <c r="B1" s="2222"/>
      <c r="C1" s="939" t="s">
        <v>1314</v>
      </c>
      <c r="D1" s="2216" t="s">
        <v>1315</v>
      </c>
      <c r="E1" s="2217"/>
      <c r="F1" s="2217"/>
      <c r="G1" s="2217"/>
      <c r="H1" s="2217"/>
      <c r="I1" s="2217"/>
      <c r="J1" s="2217"/>
      <c r="K1" s="2217"/>
      <c r="L1" s="2218"/>
      <c r="M1" s="2219" t="s">
        <v>214</v>
      </c>
      <c r="N1" s="2220"/>
    </row>
    <row r="2" spans="1:16" ht="13.5" customHeight="1" x14ac:dyDescent="0.2">
      <c r="A2" s="2223"/>
      <c r="B2" s="222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5" t="s">
        <v>1066</v>
      </c>
      <c r="B3" s="188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19"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9"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25"/>
      <c r="C50" s="2226"/>
      <c r="D50" s="2226"/>
      <c r="E50" s="2226"/>
      <c r="F50" s="2226"/>
      <c r="G50" s="2226"/>
      <c r="H50" s="2226"/>
      <c r="I50" s="2226"/>
      <c r="J50" s="2227"/>
      <c r="K50" s="2227"/>
      <c r="L50" s="2227"/>
      <c r="M50" s="2228"/>
    </row>
    <row r="51" spans="1:13" x14ac:dyDescent="0.2">
      <c r="B51" s="2229"/>
      <c r="C51" s="2230"/>
      <c r="D51" s="2230"/>
      <c r="E51" s="2230"/>
      <c r="F51" s="2230"/>
      <c r="G51" s="2230"/>
      <c r="H51" s="2230"/>
      <c r="I51" s="2230"/>
      <c r="J51" s="2231"/>
      <c r="K51" s="2231"/>
      <c r="L51" s="2231"/>
      <c r="M51" s="2232"/>
    </row>
    <row r="52" spans="1:13" x14ac:dyDescent="0.2">
      <c r="B52" s="2229"/>
      <c r="C52" s="2230"/>
      <c r="D52" s="2230"/>
      <c r="E52" s="2230"/>
      <c r="F52" s="2230"/>
      <c r="G52" s="2230"/>
      <c r="H52" s="2230"/>
      <c r="I52" s="2230"/>
      <c r="J52" s="2231"/>
      <c r="K52" s="2231"/>
      <c r="L52" s="2231"/>
      <c r="M52" s="2232"/>
    </row>
    <row r="53" spans="1:13" x14ac:dyDescent="0.2">
      <c r="B53" s="2229"/>
      <c r="C53" s="2230"/>
      <c r="D53" s="2230"/>
      <c r="E53" s="2230"/>
      <c r="F53" s="2230"/>
      <c r="G53" s="2230"/>
      <c r="H53" s="2230"/>
      <c r="I53" s="2230"/>
      <c r="J53" s="2231"/>
      <c r="K53" s="2231"/>
      <c r="L53" s="2231"/>
      <c r="M53" s="2232"/>
    </row>
    <row r="54" spans="1:13" x14ac:dyDescent="0.2">
      <c r="B54" s="2229"/>
      <c r="C54" s="2230"/>
      <c r="D54" s="2230"/>
      <c r="E54" s="2230"/>
      <c r="F54" s="2230"/>
      <c r="G54" s="2230"/>
      <c r="H54" s="2230"/>
      <c r="I54" s="2230"/>
      <c r="J54" s="2231"/>
      <c r="K54" s="2231"/>
      <c r="L54" s="2231"/>
      <c r="M54" s="2232"/>
    </row>
    <row r="55" spans="1:13" ht="21.75" customHeight="1" x14ac:dyDescent="0.2">
      <c r="B55" s="2233"/>
      <c r="C55" s="2234"/>
      <c r="D55" s="2234"/>
      <c r="E55" s="2234"/>
      <c r="F55" s="2234"/>
      <c r="G55" s="2234"/>
      <c r="H55" s="2234"/>
      <c r="I55" s="2234"/>
      <c r="J55" s="2234"/>
      <c r="K55" s="2234"/>
      <c r="L55" s="2234"/>
      <c r="M55" s="2235"/>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36" t="s">
        <v>1975</v>
      </c>
      <c r="B2" s="835" t="s">
        <v>1941</v>
      </c>
      <c r="C2" s="1084" t="s">
        <v>1942</v>
      </c>
      <c r="D2" s="1084" t="s">
        <v>1943</v>
      </c>
      <c r="E2" s="1084" t="s">
        <v>1944</v>
      </c>
      <c r="F2" s="1084" t="s">
        <v>1945</v>
      </c>
    </row>
    <row r="3" spans="1:6" ht="12" customHeight="1" x14ac:dyDescent="0.2">
      <c r="A3" s="2237"/>
      <c r="B3" s="547"/>
      <c r="C3" s="833"/>
      <c r="D3" s="834" t="s">
        <v>295</v>
      </c>
      <c r="E3" s="833"/>
      <c r="F3" s="834" t="s">
        <v>296</v>
      </c>
    </row>
    <row r="4" spans="1:6" ht="13.7" customHeight="1" x14ac:dyDescent="0.2">
      <c r="A4" s="545" t="s">
        <v>1375</v>
      </c>
      <c r="B4" s="560">
        <f>'Revenues 9-14'!C5</f>
        <v>707804</v>
      </c>
      <c r="C4" s="512"/>
      <c r="D4" s="561">
        <f>B4-C4</f>
        <v>707804</v>
      </c>
      <c r="E4" s="512">
        <v>708974</v>
      </c>
      <c r="F4" s="561">
        <f>E4-C4</f>
        <v>708974</v>
      </c>
    </row>
    <row r="5" spans="1:6" ht="13.7" customHeight="1" x14ac:dyDescent="0.2">
      <c r="A5" s="545" t="s">
        <v>1038</v>
      </c>
      <c r="B5" s="560">
        <f>'Revenues 9-14'!D5</f>
        <v>126157</v>
      </c>
      <c r="C5" s="512"/>
      <c r="D5" s="561">
        <f t="shared" ref="D5:D18" si="0">B5-C5</f>
        <v>126157</v>
      </c>
      <c r="E5" s="512">
        <v>125344</v>
      </c>
      <c r="F5" s="561">
        <f>E5-C5</f>
        <v>125344</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40915</v>
      </c>
      <c r="C7" s="512"/>
      <c r="D7" s="561">
        <f t="shared" si="0"/>
        <v>40915</v>
      </c>
      <c r="E7" s="512">
        <v>40652</v>
      </c>
      <c r="F7" s="561">
        <f t="shared" si="1"/>
        <v>40652</v>
      </c>
    </row>
    <row r="8" spans="1:6" ht="13.7" customHeight="1" x14ac:dyDescent="0.2">
      <c r="A8" s="545" t="s">
        <v>1405</v>
      </c>
      <c r="B8" s="560">
        <f>'Revenues 9-14'!G5</f>
        <v>14944</v>
      </c>
      <c r="C8" s="512"/>
      <c r="D8" s="561">
        <f t="shared" si="0"/>
        <v>14944</v>
      </c>
      <c r="E8" s="512">
        <v>14760</v>
      </c>
      <c r="F8" s="561">
        <f t="shared" si="1"/>
        <v>14760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17049</v>
      </c>
      <c r="C10" s="512"/>
      <c r="D10" s="561">
        <f t="shared" si="0"/>
        <v>17049</v>
      </c>
      <c r="E10" s="512">
        <v>16938</v>
      </c>
      <c r="F10" s="561">
        <f t="shared" si="1"/>
        <v>16938</v>
      </c>
    </row>
    <row r="11" spans="1:6" x14ac:dyDescent="0.2">
      <c r="A11" s="545" t="s">
        <v>478</v>
      </c>
      <c r="B11" s="560">
        <f>'Revenues 9-14'!J5</f>
        <v>56372</v>
      </c>
      <c r="C11" s="512"/>
      <c r="D11" s="561">
        <f t="shared" si="0"/>
        <v>56372</v>
      </c>
      <c r="E11" s="512">
        <v>47493</v>
      </c>
      <c r="F11" s="561">
        <f t="shared" si="1"/>
        <v>47493</v>
      </c>
    </row>
    <row r="12" spans="1:6" ht="13.7" customHeight="1" x14ac:dyDescent="0.2">
      <c r="A12" s="545" t="s">
        <v>164</v>
      </c>
      <c r="B12" s="560">
        <f>'Revenues 9-14'!K5</f>
        <v>17049</v>
      </c>
      <c r="C12" s="512"/>
      <c r="D12" s="561">
        <f t="shared" si="0"/>
        <v>17049</v>
      </c>
      <c r="E12" s="512">
        <v>16938</v>
      </c>
      <c r="F12" s="561">
        <f t="shared" si="1"/>
        <v>16938</v>
      </c>
    </row>
    <row r="13" spans="1:6" ht="13.7" customHeight="1" x14ac:dyDescent="0.2">
      <c r="A13" s="545" t="s">
        <v>1112</v>
      </c>
      <c r="B13" s="560">
        <f>SUM('Revenues 9-14'!C6:D6)</f>
        <v>17049</v>
      </c>
      <c r="C13" s="512"/>
      <c r="D13" s="561">
        <f t="shared" si="0"/>
        <v>17049</v>
      </c>
      <c r="E13" s="512">
        <v>16938</v>
      </c>
      <c r="F13" s="561">
        <f t="shared" si="1"/>
        <v>16938</v>
      </c>
    </row>
    <row r="14" spans="1:6" ht="13.7" customHeight="1" x14ac:dyDescent="0.2">
      <c r="A14" s="545" t="s">
        <v>479</v>
      </c>
      <c r="B14" s="560">
        <f>SUM('Revenues 9-14'!C7:D7,'Revenues 9-14'!F7:H7)</f>
        <v>6819</v>
      </c>
      <c r="C14" s="512"/>
      <c r="D14" s="561">
        <f t="shared" si="0"/>
        <v>6819</v>
      </c>
      <c r="E14" s="512">
        <v>6775</v>
      </c>
      <c r="F14" s="561">
        <f t="shared" si="1"/>
        <v>6775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18724</v>
      </c>
      <c r="C16" s="512"/>
      <c r="D16" s="561">
        <f t="shared" si="0"/>
        <v>18724</v>
      </c>
      <c r="E16" s="512">
        <v>18424</v>
      </c>
      <c r="F16" s="561">
        <f t="shared" si="1"/>
        <v>18424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1022882</v>
      </c>
      <c r="C19" s="562">
        <f>SUM(C4:C18)</f>
        <v>0</v>
      </c>
      <c r="D19" s="562">
        <f>SUM(D4:D18)</f>
        <v>1022882</v>
      </c>
      <c r="E19" s="562">
        <f>SUM(E4:E18)</f>
        <v>1013236</v>
      </c>
      <c r="F19" s="562">
        <f>SUM(F4:F18)</f>
        <v>1013236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2" colorId="8" zoomScale="110" zoomScaleNormal="110" workbookViewId="0">
      <selection activeCell="E33" sqref="E33"/>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0" t="s">
        <v>733</v>
      </c>
      <c r="B1" s="2261"/>
      <c r="C1" s="837"/>
    </row>
    <row r="2" spans="1:7" ht="33.75" customHeight="1" x14ac:dyDescent="0.2">
      <c r="A2" s="2266" t="s">
        <v>1977</v>
      </c>
      <c r="B2" s="2267"/>
      <c r="C2" s="1629" t="s">
        <v>1946</v>
      </c>
      <c r="D2" s="1629" t="s">
        <v>1947</v>
      </c>
      <c r="E2" s="1629" t="s">
        <v>1948</v>
      </c>
      <c r="F2" s="1629" t="s">
        <v>1949</v>
      </c>
    </row>
    <row r="3" spans="1:7" ht="23.25" customHeight="1" x14ac:dyDescent="0.2">
      <c r="A3" s="2271" t="s">
        <v>1328</v>
      </c>
      <c r="B3" s="2272"/>
      <c r="C3" s="2262"/>
      <c r="D3" s="2263"/>
      <c r="E3" s="2263"/>
      <c r="F3" s="2264"/>
    </row>
    <row r="4" spans="1:7" ht="12.75" customHeight="1" thickBot="1" x14ac:dyDescent="0.25">
      <c r="A4" s="2238" t="s">
        <v>734</v>
      </c>
      <c r="B4" s="2268"/>
      <c r="C4" s="927">
        <v>0</v>
      </c>
      <c r="D4" s="927"/>
      <c r="E4" s="927"/>
      <c r="F4" s="1604">
        <f>SUM(C4+D4)-E4</f>
        <v>0</v>
      </c>
    </row>
    <row r="5" spans="1:7" ht="13.5" thickTop="1" x14ac:dyDescent="0.2">
      <c r="A5" s="2269" t="s">
        <v>1324</v>
      </c>
      <c r="B5" s="2241"/>
      <c r="C5" s="2255"/>
      <c r="D5" s="2256"/>
      <c r="E5" s="2256"/>
      <c r="F5" s="2257"/>
    </row>
    <row r="6" spans="1:7" ht="12.75" customHeight="1" thickBot="1" x14ac:dyDescent="0.25">
      <c r="A6" s="756" t="s">
        <v>67</v>
      </c>
      <c r="B6" s="755"/>
      <c r="C6" s="1605">
        <v>0</v>
      </c>
      <c r="D6" s="512"/>
      <c r="E6" s="1605"/>
      <c r="F6" s="1604">
        <f t="shared" ref="F6:F14" si="0">SUM(C6+D6)-E6</f>
        <v>0</v>
      </c>
    </row>
    <row r="7" spans="1:7" ht="12.75" customHeight="1" thickTop="1" thickBot="1" x14ac:dyDescent="0.25">
      <c r="A7" s="756" t="s">
        <v>7</v>
      </c>
      <c r="B7" s="755"/>
      <c r="C7" s="1605">
        <v>0</v>
      </c>
      <c r="D7" s="512"/>
      <c r="E7" s="1605"/>
      <c r="F7" s="1604">
        <f t="shared" si="0"/>
        <v>0</v>
      </c>
    </row>
    <row r="8" spans="1:7" ht="12.75" customHeight="1" thickTop="1" thickBot="1" x14ac:dyDescent="0.25">
      <c r="A8" s="756" t="s">
        <v>601</v>
      </c>
      <c r="B8" s="755"/>
      <c r="C8" s="1605">
        <v>0</v>
      </c>
      <c r="D8" s="512"/>
      <c r="E8" s="1605"/>
      <c r="F8" s="1604">
        <f t="shared" si="0"/>
        <v>0</v>
      </c>
    </row>
    <row r="9" spans="1:7" ht="12.75" customHeight="1" thickTop="1" thickBot="1" x14ac:dyDescent="0.25">
      <c r="A9" s="756" t="s">
        <v>602</v>
      </c>
      <c r="B9" s="755"/>
      <c r="C9" s="1605">
        <v>0</v>
      </c>
      <c r="D9" s="512"/>
      <c r="E9" s="1605"/>
      <c r="F9" s="1604">
        <f t="shared" si="0"/>
        <v>0</v>
      </c>
    </row>
    <row r="10" spans="1:7" ht="12.75" customHeight="1" thickTop="1" thickBot="1" x14ac:dyDescent="0.25">
      <c r="A10" s="756" t="s">
        <v>603</v>
      </c>
      <c r="B10" s="755"/>
      <c r="C10" s="1605">
        <v>0</v>
      </c>
      <c r="D10" s="512"/>
      <c r="E10" s="1605"/>
      <c r="F10" s="1604">
        <f t="shared" si="0"/>
        <v>0</v>
      </c>
    </row>
    <row r="11" spans="1:7" ht="12.75" customHeight="1" thickTop="1" thickBot="1" x14ac:dyDescent="0.25">
      <c r="A11" s="756" t="s">
        <v>386</v>
      </c>
      <c r="B11" s="755"/>
      <c r="C11" s="1605">
        <v>0</v>
      </c>
      <c r="D11" s="512"/>
      <c r="E11" s="1605"/>
      <c r="F11" s="1604">
        <f t="shared" si="0"/>
        <v>0</v>
      </c>
    </row>
    <row r="12" spans="1:7" ht="12.75" customHeight="1" thickTop="1" thickBot="1" x14ac:dyDescent="0.25">
      <c r="A12" s="756" t="s">
        <v>1378</v>
      </c>
      <c r="B12" s="755"/>
      <c r="C12" s="1605">
        <v>0</v>
      </c>
      <c r="D12" s="512"/>
      <c r="E12" s="1605"/>
      <c r="F12" s="1604">
        <f t="shared" si="0"/>
        <v>0</v>
      </c>
    </row>
    <row r="13" spans="1:7" ht="12.75" customHeight="1" thickTop="1" thickBot="1" x14ac:dyDescent="0.25">
      <c r="A13" s="756" t="s">
        <v>454</v>
      </c>
      <c r="B13" s="755"/>
      <c r="C13" s="1605">
        <v>0</v>
      </c>
      <c r="D13" s="512"/>
      <c r="E13" s="1605"/>
      <c r="F13" s="1604">
        <f t="shared" si="0"/>
        <v>0</v>
      </c>
    </row>
    <row r="14" spans="1:7" ht="12.75" customHeight="1" thickTop="1" thickBot="1" x14ac:dyDescent="0.25">
      <c r="A14" s="1793" t="s">
        <v>527</v>
      </c>
      <c r="B14" s="755"/>
      <c r="C14" s="1605">
        <v>0</v>
      </c>
      <c r="D14" s="512"/>
      <c r="E14" s="1605"/>
      <c r="F14" s="1604">
        <f t="shared" si="0"/>
        <v>0</v>
      </c>
    </row>
    <row r="15" spans="1:7" ht="14.25" thickTop="1" thickBot="1" x14ac:dyDescent="0.25">
      <c r="A15" s="2270" t="s">
        <v>735</v>
      </c>
      <c r="B15" s="2239"/>
      <c r="C15" s="1604">
        <f>SUM(C6:C14)</f>
        <v>0</v>
      </c>
      <c r="D15" s="1604">
        <f>SUM(D6:D14)</f>
        <v>0</v>
      </c>
      <c r="E15" s="1604">
        <f>SUM(E6:E14)</f>
        <v>0</v>
      </c>
      <c r="F15" s="1604">
        <f>SUM(F6:F14)</f>
        <v>0</v>
      </c>
      <c r="G15" s="685"/>
    </row>
    <row r="16" spans="1:7" s="56" customFormat="1" ht="13.5" thickTop="1" x14ac:dyDescent="0.2">
      <c r="A16" s="2265" t="s">
        <v>1325</v>
      </c>
      <c r="B16" s="2241"/>
      <c r="C16" s="2255"/>
      <c r="D16" s="2256"/>
      <c r="E16" s="2256"/>
      <c r="F16" s="2257"/>
    </row>
    <row r="17" spans="1:11" ht="12.75" customHeight="1" thickBot="1" x14ac:dyDescent="0.25">
      <c r="A17" s="2253" t="s">
        <v>67</v>
      </c>
      <c r="B17" s="2254"/>
      <c r="C17" s="1605">
        <v>0</v>
      </c>
      <c r="D17" s="512"/>
      <c r="E17" s="1605"/>
      <c r="F17" s="1604">
        <f>SUM(C17+D17)-E17</f>
        <v>0</v>
      </c>
    </row>
    <row r="18" spans="1:11" ht="12.75" customHeight="1" thickTop="1" thickBot="1" x14ac:dyDescent="0.25">
      <c r="A18" s="2253" t="s">
        <v>7</v>
      </c>
      <c r="B18" s="2254"/>
      <c r="C18" s="1605">
        <v>0</v>
      </c>
      <c r="D18" s="512"/>
      <c r="E18" s="1605"/>
      <c r="F18" s="1604">
        <f>SUM(C18+D18)-E18</f>
        <v>0</v>
      </c>
    </row>
    <row r="19" spans="1:11" ht="12.75" customHeight="1" thickTop="1" thickBot="1" x14ac:dyDescent="0.25">
      <c r="A19" s="2253" t="s">
        <v>454</v>
      </c>
      <c r="B19" s="2254"/>
      <c r="C19" s="1605">
        <v>0</v>
      </c>
      <c r="D19" s="512"/>
      <c r="E19" s="1605"/>
      <c r="F19" s="1604">
        <f>SUM(C19+D19)-E19</f>
        <v>0</v>
      </c>
    </row>
    <row r="20" spans="1:11" ht="12.75" customHeight="1" thickTop="1" thickBot="1" x14ac:dyDescent="0.25">
      <c r="A20" s="2258" t="s">
        <v>527</v>
      </c>
      <c r="B20" s="2259"/>
      <c r="C20" s="1605">
        <v>0</v>
      </c>
      <c r="D20" s="512"/>
      <c r="E20" s="1605"/>
      <c r="F20" s="1604">
        <f>SUM(C20+D20)-E20</f>
        <v>0</v>
      </c>
    </row>
    <row r="21" spans="1:11" ht="14.25" thickTop="1" thickBot="1" x14ac:dyDescent="0.25">
      <c r="A21" s="2238" t="s">
        <v>736</v>
      </c>
      <c r="B21" s="2239"/>
      <c r="C21" s="1604">
        <f>SUM(C17:C20)</f>
        <v>0</v>
      </c>
      <c r="D21" s="1604">
        <f>SUM(D17:D20)</f>
        <v>0</v>
      </c>
      <c r="E21" s="1604">
        <f>SUM(E17:E20)</f>
        <v>0</v>
      </c>
      <c r="F21" s="1604">
        <f>SUM(F17:F20)</f>
        <v>0</v>
      </c>
      <c r="G21" s="685"/>
    </row>
    <row r="22" spans="1:11" ht="13.5" thickTop="1" x14ac:dyDescent="0.2">
      <c r="A22" s="2240" t="s">
        <v>1326</v>
      </c>
      <c r="B22" s="2241"/>
      <c r="C22" s="2255"/>
      <c r="D22" s="2256"/>
      <c r="E22" s="2256"/>
      <c r="F22" s="2257"/>
    </row>
    <row r="23" spans="1:11" ht="23.25" customHeight="1" thickBot="1" x14ac:dyDescent="0.25">
      <c r="A23" s="2238" t="s">
        <v>737</v>
      </c>
      <c r="B23" s="2239"/>
      <c r="C23" s="927">
        <v>0</v>
      </c>
      <c r="D23" s="927"/>
      <c r="E23" s="927"/>
      <c r="F23" s="1604">
        <f>SUM(C23+D23)-E23</f>
        <v>0</v>
      </c>
      <c r="G23" s="685"/>
    </row>
    <row r="24" spans="1:11" ht="13.5" thickTop="1" x14ac:dyDescent="0.2">
      <c r="A24" s="2240" t="s">
        <v>1327</v>
      </c>
      <c r="B24" s="2241"/>
      <c r="C24" s="2255"/>
      <c r="D24" s="2256"/>
      <c r="E24" s="2256"/>
      <c r="F24" s="2257"/>
    </row>
    <row r="25" spans="1:11" ht="13.5" thickBot="1" x14ac:dyDescent="0.25">
      <c r="A25" s="2238" t="s">
        <v>738</v>
      </c>
      <c r="B25" s="2244"/>
      <c r="C25" s="927">
        <v>0</v>
      </c>
      <c r="D25" s="927"/>
      <c r="E25" s="927"/>
      <c r="F25" s="1604">
        <f>SUM(C25+D25)-E25</f>
        <v>0</v>
      </c>
      <c r="G25" s="685"/>
    </row>
    <row r="26" spans="1:11" ht="13.5" thickTop="1" x14ac:dyDescent="0.2">
      <c r="A26" s="2245" t="s">
        <v>762</v>
      </c>
      <c r="B26" s="2241"/>
      <c r="C26" s="1606"/>
      <c r="D26" s="1606"/>
      <c r="E26" s="1606"/>
      <c r="F26" s="1607"/>
    </row>
    <row r="27" spans="1:11" ht="13.5" thickBot="1" x14ac:dyDescent="0.25">
      <c r="A27" s="2238" t="s">
        <v>1260</v>
      </c>
      <c r="B27" s="2246"/>
      <c r="C27" s="512">
        <v>0</v>
      </c>
      <c r="D27" s="512"/>
      <c r="E27" s="512"/>
      <c r="F27" s="1604">
        <f>SUM(C27+D27)-E27</f>
        <v>0</v>
      </c>
      <c r="G27" s="685"/>
    </row>
    <row r="28" spans="1:11" ht="7.5" customHeight="1" thickTop="1" x14ac:dyDescent="0.2">
      <c r="A28" s="548"/>
    </row>
    <row r="29" spans="1:11" ht="23.25" customHeight="1" x14ac:dyDescent="0.2">
      <c r="A29" s="2242" t="s">
        <v>685</v>
      </c>
      <c r="B29" s="2243"/>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47" t="s">
        <v>687</v>
      </c>
      <c r="C52" s="2248"/>
      <c r="D52" s="2248"/>
      <c r="E52" s="124" t="s">
        <v>1011</v>
      </c>
      <c r="F52" s="2249"/>
      <c r="G52" s="2250"/>
      <c r="H52" s="118"/>
      <c r="I52" s="118"/>
      <c r="J52" s="121"/>
    </row>
    <row r="53" spans="1:11" ht="11.25" customHeight="1" x14ac:dyDescent="0.2">
      <c r="A53" s="753" t="s">
        <v>1086</v>
      </c>
      <c r="B53" s="125" t="s">
        <v>1127</v>
      </c>
      <c r="C53" s="121"/>
      <c r="D53" s="117"/>
      <c r="E53" s="124" t="s">
        <v>587</v>
      </c>
      <c r="F53" s="2251"/>
      <c r="G53" s="2252"/>
      <c r="H53" s="118"/>
      <c r="I53" s="118"/>
      <c r="J53" s="121"/>
    </row>
    <row r="54" spans="1:11" ht="11.25" customHeight="1" x14ac:dyDescent="0.2">
      <c r="A54" s="754" t="s">
        <v>1087</v>
      </c>
      <c r="B54" s="123" t="s">
        <v>1128</v>
      </c>
      <c r="C54" s="121"/>
      <c r="D54" s="117"/>
      <c r="E54" s="124" t="s">
        <v>588</v>
      </c>
      <c r="F54" s="2251"/>
      <c r="G54" s="225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8" sqref="J8"/>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73" t="s">
        <v>1023</v>
      </c>
      <c r="B1" s="2274"/>
      <c r="C1" s="2274"/>
      <c r="D1" s="2274"/>
      <c r="E1" s="2274"/>
      <c r="F1" s="2274"/>
      <c r="G1" s="2275"/>
      <c r="H1" s="1239"/>
      <c r="I1" s="759"/>
      <c r="J1" s="758"/>
    </row>
    <row r="2" spans="1:11" ht="36.75" x14ac:dyDescent="0.2">
      <c r="A2" s="2291" t="s">
        <v>1978</v>
      </c>
      <c r="B2" s="2292"/>
      <c r="C2" s="2292"/>
      <c r="D2" s="2292"/>
      <c r="E2" s="2293"/>
      <c r="F2" s="1878" t="s">
        <v>1077</v>
      </c>
      <c r="G2" s="1879" t="s">
        <v>101</v>
      </c>
      <c r="H2" s="1879" t="s">
        <v>479</v>
      </c>
      <c r="I2" s="1879" t="s">
        <v>1379</v>
      </c>
      <c r="J2" s="1879" t="s">
        <v>1022</v>
      </c>
      <c r="K2" s="1879" t="s">
        <v>145</v>
      </c>
    </row>
    <row r="3" spans="1:11" x14ac:dyDescent="0.2">
      <c r="A3" s="2294" t="s">
        <v>1952</v>
      </c>
      <c r="B3" s="2295"/>
      <c r="C3" s="2295"/>
      <c r="D3" s="2295"/>
      <c r="E3" s="2296"/>
      <c r="F3" s="256"/>
      <c r="G3" s="563"/>
      <c r="H3" s="563"/>
      <c r="I3" s="563"/>
      <c r="J3" s="1216"/>
      <c r="K3" s="1216"/>
    </row>
    <row r="4" spans="1:11" x14ac:dyDescent="0.2">
      <c r="A4" s="2297" t="s">
        <v>434</v>
      </c>
      <c r="B4" s="2298"/>
      <c r="C4" s="2298"/>
      <c r="D4" s="2298"/>
      <c r="E4" s="2248"/>
      <c r="F4" s="550"/>
      <c r="G4" s="571"/>
      <c r="H4" s="570"/>
      <c r="I4" s="571"/>
      <c r="J4" s="1194"/>
      <c r="K4" s="1194"/>
    </row>
    <row r="5" spans="1:11" ht="13.5" customHeight="1" x14ac:dyDescent="0.2">
      <c r="A5" s="2276" t="s">
        <v>1259</v>
      </c>
      <c r="B5" s="2277"/>
      <c r="C5" s="2277"/>
      <c r="D5" s="2277"/>
      <c r="E5" s="2278"/>
      <c r="F5" s="1150" t="s">
        <v>1014</v>
      </c>
      <c r="G5" s="569"/>
      <c r="H5" s="563">
        <v>6819</v>
      </c>
      <c r="I5" s="1213"/>
      <c r="J5" s="1184"/>
      <c r="K5" s="1184"/>
    </row>
    <row r="6" spans="1:11" x14ac:dyDescent="0.2">
      <c r="A6" s="1880" t="s">
        <v>836</v>
      </c>
      <c r="B6" s="1881"/>
      <c r="C6" s="1881"/>
      <c r="D6" s="1881"/>
      <c r="E6" s="1882"/>
      <c r="F6" s="257" t="s">
        <v>1015</v>
      </c>
      <c r="G6" s="563"/>
      <c r="H6" s="563"/>
      <c r="I6" s="563"/>
      <c r="J6" s="1216"/>
      <c r="K6" s="1216"/>
    </row>
    <row r="7" spans="1:11" x14ac:dyDescent="0.2">
      <c r="A7" s="651" t="s">
        <v>282</v>
      </c>
      <c r="B7" s="1883"/>
      <c r="C7" s="1883"/>
      <c r="D7" s="1883"/>
      <c r="E7" s="1884"/>
      <c r="F7" s="1150" t="s">
        <v>1016</v>
      </c>
      <c r="G7" s="571"/>
      <c r="H7" s="571"/>
      <c r="I7" s="571"/>
      <c r="J7" s="1214"/>
      <c r="K7" s="1216">
        <v>1250</v>
      </c>
    </row>
    <row r="8" spans="1:11" x14ac:dyDescent="0.2">
      <c r="A8" s="651" t="s">
        <v>408</v>
      </c>
      <c r="B8" s="1883"/>
      <c r="C8" s="1883"/>
      <c r="D8" s="1883"/>
      <c r="E8" s="1884"/>
      <c r="F8" s="1150" t="s">
        <v>1017</v>
      </c>
      <c r="G8" s="568"/>
      <c r="H8" s="568"/>
      <c r="I8" s="568"/>
      <c r="J8" s="1216"/>
      <c r="K8" s="1194"/>
    </row>
    <row r="9" spans="1:11" x14ac:dyDescent="0.2">
      <c r="A9" s="651" t="s">
        <v>145</v>
      </c>
      <c r="B9" s="1883"/>
      <c r="C9" s="1883"/>
      <c r="D9" s="1883"/>
      <c r="E9" s="1884"/>
      <c r="F9" s="257" t="s">
        <v>1019</v>
      </c>
      <c r="G9" s="568"/>
      <c r="H9" s="569"/>
      <c r="I9" s="569"/>
      <c r="J9" s="1214"/>
      <c r="K9" s="1216">
        <v>1880</v>
      </c>
    </row>
    <row r="10" spans="1:11" ht="12" customHeight="1" x14ac:dyDescent="0.2">
      <c r="A10" s="2279" t="s">
        <v>1912</v>
      </c>
      <c r="B10" s="2280"/>
      <c r="C10" s="2280"/>
      <c r="D10" s="2280"/>
      <c r="E10" s="2281"/>
      <c r="F10" s="1282" t="s">
        <v>1030</v>
      </c>
      <c r="G10" s="568"/>
      <c r="H10" s="1283"/>
      <c r="I10" s="563"/>
      <c r="J10" s="1216"/>
      <c r="K10" s="1216"/>
    </row>
    <row r="11" spans="1:11" x14ac:dyDescent="0.2">
      <c r="A11" s="2276" t="s">
        <v>167</v>
      </c>
      <c r="B11" s="2277"/>
      <c r="C11" s="2277"/>
      <c r="D11" s="2277"/>
      <c r="E11" s="227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6819</v>
      </c>
      <c r="I12" s="564">
        <f>SUM(I5:I11)</f>
        <v>0</v>
      </c>
      <c r="J12" s="564">
        <f>SUM(J5:J11)</f>
        <v>0</v>
      </c>
      <c r="K12" s="564">
        <f>SUM(K5:K11)</f>
        <v>3130</v>
      </c>
    </row>
    <row r="13" spans="1:11" ht="12.75" customHeight="1" thickTop="1" x14ac:dyDescent="0.2">
      <c r="A13" s="2299" t="s">
        <v>435</v>
      </c>
      <c r="B13" s="2300"/>
      <c r="C13" s="2300"/>
      <c r="D13" s="2300"/>
      <c r="E13" s="2301"/>
      <c r="F13" s="1151"/>
      <c r="G13" s="565"/>
      <c r="H13" s="566"/>
      <c r="I13" s="567"/>
      <c r="J13" s="567"/>
      <c r="K13" s="567"/>
    </row>
    <row r="14" spans="1:11" x14ac:dyDescent="0.2">
      <c r="A14" s="2285" t="s">
        <v>535</v>
      </c>
      <c r="B14" s="2285"/>
      <c r="C14" s="2285"/>
      <c r="D14" s="2285"/>
      <c r="E14" s="2286"/>
      <c r="F14" s="258" t="s">
        <v>1020</v>
      </c>
      <c r="G14" s="568"/>
      <c r="H14" s="563">
        <v>6819</v>
      </c>
      <c r="I14" s="569"/>
      <c r="J14" s="1184"/>
      <c r="K14" s="1216">
        <v>3130</v>
      </c>
    </row>
    <row r="15" spans="1:11" x14ac:dyDescent="0.2">
      <c r="A15" s="2277" t="s">
        <v>5</v>
      </c>
      <c r="B15" s="2277"/>
      <c r="C15" s="2277"/>
      <c r="D15" s="2277"/>
      <c r="E15" s="2278"/>
      <c r="F15" s="258" t="s">
        <v>1021</v>
      </c>
      <c r="G15" s="569"/>
      <c r="H15" s="563"/>
      <c r="I15" s="563"/>
      <c r="J15" s="1216"/>
      <c r="K15" s="1216"/>
    </row>
    <row r="16" spans="1:11" ht="12.75" customHeight="1" x14ac:dyDescent="0.2">
      <c r="A16" s="2277" t="s">
        <v>339</v>
      </c>
      <c r="B16" s="2277"/>
      <c r="C16" s="2277"/>
      <c r="D16" s="2277"/>
      <c r="E16" s="227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2" t="s">
        <v>433</v>
      </c>
      <c r="B18" s="2303"/>
      <c r="C18" s="2303"/>
      <c r="D18" s="2303"/>
      <c r="E18" s="2304"/>
      <c r="F18" s="258" t="s">
        <v>1107</v>
      </c>
      <c r="G18" s="568"/>
      <c r="H18" s="568"/>
      <c r="I18" s="568"/>
      <c r="J18" s="1216"/>
      <c r="K18" s="1202"/>
    </row>
    <row r="19" spans="1:11" ht="23.25" customHeight="1" x14ac:dyDescent="0.2">
      <c r="A19" s="2277" t="s">
        <v>490</v>
      </c>
      <c r="B19" s="2288"/>
      <c r="C19" s="2288"/>
      <c r="D19" s="2288"/>
      <c r="E19" s="2278"/>
      <c r="F19" s="258" t="s">
        <v>1108</v>
      </c>
      <c r="G19" s="568"/>
      <c r="H19" s="568"/>
      <c r="I19" s="568"/>
      <c r="J19" s="1216"/>
      <c r="K19" s="1202"/>
    </row>
    <row r="20" spans="1:11" ht="12.75" customHeight="1" x14ac:dyDescent="0.2">
      <c r="A20" s="2305" t="s">
        <v>1911</v>
      </c>
      <c r="B20" s="2306"/>
      <c r="C20" s="2306"/>
      <c r="D20" s="2306"/>
      <c r="E20" s="230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80" t="s">
        <v>1913</v>
      </c>
      <c r="B22" s="2280"/>
      <c r="C22" s="2280"/>
      <c r="D22" s="2280"/>
      <c r="E22" s="228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6819</v>
      </c>
      <c r="I23" s="564">
        <f>SUM(I14:I16,I21,I22)</f>
        <v>0</v>
      </c>
      <c r="J23" s="564">
        <f>SUM(J14:J16,J21,J22)</f>
        <v>0</v>
      </c>
      <c r="K23" s="564">
        <f>SUM(K14:K16,K21,K22)</f>
        <v>3130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282"/>
      <c r="I31" s="2283"/>
      <c r="J31" s="2283"/>
      <c r="K31" s="2283"/>
    </row>
    <row r="32" spans="1:11" x14ac:dyDescent="0.2">
      <c r="A32" s="59"/>
      <c r="B32" s="9"/>
      <c r="C32" s="9"/>
      <c r="D32" s="9"/>
      <c r="E32" s="552"/>
      <c r="F32" s="1157" t="s">
        <v>639</v>
      </c>
      <c r="G32" s="572"/>
      <c r="H32" s="2284"/>
      <c r="I32" s="2283"/>
      <c r="J32" s="2283"/>
      <c r="K32" s="2283"/>
    </row>
    <row r="33" spans="1:11" ht="9.75" customHeight="1" x14ac:dyDescent="0.2">
      <c r="A33" s="1791" t="s">
        <v>1910</v>
      </c>
      <c r="B33" s="113"/>
      <c r="C33" s="113"/>
      <c r="D33" s="113"/>
      <c r="E33" s="113"/>
      <c r="F33" s="113"/>
      <c r="G33" s="573"/>
      <c r="H33" s="2284"/>
      <c r="I33" s="2283"/>
      <c r="J33" s="2283"/>
      <c r="K33" s="228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80" t="s">
        <v>640</v>
      </c>
      <c r="B41" s="2289"/>
      <c r="C41" s="2289"/>
      <c r="D41" s="2289"/>
      <c r="E41" s="2289"/>
      <c r="F41" s="229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20:E20"/>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08"/>
      <c r="K1" s="2309"/>
      <c r="L1" s="2309"/>
    </row>
    <row r="2" spans="1:14" ht="48" customHeight="1" x14ac:dyDescent="0.2">
      <c r="A2" s="187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6000</v>
      </c>
      <c r="D5" s="642"/>
      <c r="E5" s="642"/>
      <c r="F5" s="1067">
        <f>(C5+D5)-E5</f>
        <v>6000</v>
      </c>
      <c r="G5" s="638"/>
      <c r="H5" s="644"/>
      <c r="I5" s="644"/>
      <c r="J5" s="644"/>
      <c r="K5" s="649"/>
      <c r="L5" s="1066">
        <f>F5-K5</f>
        <v>6000</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649870</v>
      </c>
      <c r="D8" s="643">
        <v>218234</v>
      </c>
      <c r="E8" s="643"/>
      <c r="F8" s="1067">
        <f>(C8+D8)-E8</f>
        <v>868104</v>
      </c>
      <c r="G8" s="639">
        <v>50</v>
      </c>
      <c r="H8" s="575">
        <v>491472</v>
      </c>
      <c r="I8" s="575">
        <v>9521</v>
      </c>
      <c r="J8" s="575"/>
      <c r="K8" s="1066">
        <f>(H8+I8)-J8</f>
        <v>500993</v>
      </c>
      <c r="L8" s="1066">
        <f>F8-K8</f>
        <v>367111</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6405</v>
      </c>
      <c r="D10" s="1068"/>
      <c r="E10" s="1068"/>
      <c r="F10" s="1069">
        <f>(C10+D10)-E10</f>
        <v>6405</v>
      </c>
      <c r="G10" s="639">
        <v>20</v>
      </c>
      <c r="H10" s="1070">
        <v>5442</v>
      </c>
      <c r="I10" s="1070">
        <v>320</v>
      </c>
      <c r="J10" s="1070"/>
      <c r="K10" s="1066">
        <f>(H10+I10)-J10</f>
        <v>5762</v>
      </c>
      <c r="L10" s="1066">
        <f>F10-K10</f>
        <v>643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113577</v>
      </c>
      <c r="D12" s="643">
        <v>3527</v>
      </c>
      <c r="E12" s="643"/>
      <c r="F12" s="1067">
        <f>(C12+D12)-E12</f>
        <v>117104</v>
      </c>
      <c r="G12" s="639">
        <v>10</v>
      </c>
      <c r="H12" s="575">
        <v>84318</v>
      </c>
      <c r="I12" s="575">
        <v>2843</v>
      </c>
      <c r="J12" s="575"/>
      <c r="K12" s="1066">
        <f>(H12+I12)-J12</f>
        <v>87161</v>
      </c>
      <c r="L12" s="1066">
        <f>F12-K12</f>
        <v>29943</v>
      </c>
    </row>
    <row r="13" spans="1:14" ht="14.25" thickTop="1" thickBot="1" x14ac:dyDescent="0.25">
      <c r="A13" s="654" t="s">
        <v>1336</v>
      </c>
      <c r="B13" s="286">
        <v>252</v>
      </c>
      <c r="C13" s="643">
        <v>103801</v>
      </c>
      <c r="D13" s="643"/>
      <c r="E13" s="643"/>
      <c r="F13" s="1067">
        <f>(C13+D13)-E13</f>
        <v>103801</v>
      </c>
      <c r="G13" s="639">
        <v>5</v>
      </c>
      <c r="H13" s="575">
        <v>90299</v>
      </c>
      <c r="I13" s="575">
        <v>12709</v>
      </c>
      <c r="J13" s="575"/>
      <c r="K13" s="1066">
        <f>(H13+I13)-J13</f>
        <v>103008</v>
      </c>
      <c r="L13" s="1066">
        <f>F13-K13</f>
        <v>793</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879653</v>
      </c>
      <c r="D16" s="645">
        <f>SUM(D3,D5:D6,D8:D10,D12:D15)</f>
        <v>221761</v>
      </c>
      <c r="E16" s="645">
        <f>SUM(E3,E5:E6,E8:E10,E12:E15)</f>
        <v>0</v>
      </c>
      <c r="F16" s="645">
        <f>SUM(F3,F5:F6,F8:F10,F12:F15)</f>
        <v>1101414</v>
      </c>
      <c r="G16" s="639"/>
      <c r="H16" s="645">
        <f>SUM(H3,H6,H8:H10,H12:H14,)</f>
        <v>671531</v>
      </c>
      <c r="I16" s="645">
        <f>SUM(I3,I6,I8:I10,I12:I14,)</f>
        <v>25393</v>
      </c>
      <c r="J16" s="645">
        <f>SUM(J3,J6,J8:J10,J12:J14,)</f>
        <v>0</v>
      </c>
      <c r="K16" s="1067">
        <f>(H16+I16)-J16</f>
        <v>696924</v>
      </c>
      <c r="L16" s="1067">
        <f>F16-K16</f>
        <v>404490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813</v>
      </c>
      <c r="G17" s="638">
        <v>10</v>
      </c>
      <c r="H17" s="1077"/>
      <c r="I17" s="1066">
        <f>F17/G17</f>
        <v>81.3</v>
      </c>
      <c r="J17" s="1077"/>
      <c r="K17" s="1078"/>
      <c r="L17" s="1078"/>
    </row>
    <row r="18" spans="1:12" ht="14.25" thickTop="1" thickBot="1" x14ac:dyDescent="0.25">
      <c r="A18" s="875" t="s">
        <v>794</v>
      </c>
      <c r="B18" s="876"/>
      <c r="C18" s="1079"/>
      <c r="D18" s="1079"/>
      <c r="E18" s="1079"/>
      <c r="F18" s="1080"/>
      <c r="G18" s="874"/>
      <c r="H18" s="646"/>
      <c r="I18" s="1067">
        <f>SUM(I16,I17)</f>
        <v>25474.3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13" t="s">
        <v>1984</v>
      </c>
      <c r="B1" s="2314"/>
      <c r="C1" s="2314"/>
      <c r="D1" s="2314"/>
      <c r="E1" s="2314"/>
      <c r="F1" s="2315"/>
      <c r="G1" s="940"/>
    </row>
    <row r="2" spans="1:7" ht="13.5" thickBot="1" x14ac:dyDescent="0.25">
      <c r="A2" s="2316" t="s">
        <v>567</v>
      </c>
      <c r="B2" s="2317"/>
      <c r="C2" s="2317"/>
      <c r="D2" s="2317"/>
      <c r="E2" s="2317"/>
      <c r="F2" s="231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19"/>
      <c r="B5" s="2320"/>
      <c r="C5" s="2320"/>
      <c r="D5" s="2320"/>
      <c r="E5" s="2320"/>
      <c r="F5" s="2320"/>
    </row>
    <row r="6" spans="1:7" ht="13.5" customHeight="1" thickBot="1" x14ac:dyDescent="0.25">
      <c r="A6" s="2310" t="s">
        <v>1316</v>
      </c>
      <c r="B6" s="2311"/>
      <c r="C6" s="2311"/>
      <c r="D6" s="2311"/>
      <c r="E6" s="2311"/>
      <c r="F6" s="231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793866</v>
      </c>
      <c r="G8" s="358"/>
    </row>
    <row r="9" spans="1:7" ht="12" customHeight="1" x14ac:dyDescent="0.2">
      <c r="A9" s="360" t="s">
        <v>539</v>
      </c>
      <c r="B9" s="944" t="s">
        <v>1876</v>
      </c>
      <c r="C9" s="359"/>
      <c r="D9" s="360" t="s">
        <v>591</v>
      </c>
      <c r="E9" s="579"/>
      <c r="F9" s="946">
        <f>'Expenditures 15-22'!K150</f>
        <v>256637</v>
      </c>
      <c r="G9" s="947"/>
    </row>
    <row r="10" spans="1:7" ht="12" customHeight="1" x14ac:dyDescent="0.2">
      <c r="A10" s="360" t="s">
        <v>589</v>
      </c>
      <c r="B10" s="944" t="s">
        <v>1877</v>
      </c>
      <c r="C10" s="359"/>
      <c r="D10" s="360" t="s">
        <v>591</v>
      </c>
      <c r="E10" s="579"/>
      <c r="F10" s="946">
        <f>'Expenditures 15-22'!K168</f>
        <v>0</v>
      </c>
      <c r="G10" s="947"/>
    </row>
    <row r="11" spans="1:7" ht="12" customHeight="1" x14ac:dyDescent="0.2">
      <c r="A11" s="360" t="s">
        <v>540</v>
      </c>
      <c r="B11" s="944" t="s">
        <v>1878</v>
      </c>
      <c r="C11" s="359"/>
      <c r="D11" s="360" t="s">
        <v>591</v>
      </c>
      <c r="E11" s="579"/>
      <c r="F11" s="946">
        <f>'Expenditures 15-22'!K204</f>
        <v>51133</v>
      </c>
      <c r="G11" s="947"/>
    </row>
    <row r="12" spans="1:7" ht="12" customHeight="1" x14ac:dyDescent="0.2">
      <c r="A12" s="360" t="s">
        <v>541</v>
      </c>
      <c r="B12" s="944" t="s">
        <v>1879</v>
      </c>
      <c r="C12" s="359"/>
      <c r="D12" s="360" t="s">
        <v>591</v>
      </c>
      <c r="E12" s="579"/>
      <c r="F12" s="946">
        <f>'Expenditures 15-22'!K288</f>
        <v>29642</v>
      </c>
      <c r="G12" s="947"/>
    </row>
    <row r="13" spans="1:7" ht="12" customHeight="1" x14ac:dyDescent="0.2">
      <c r="A13" s="360" t="s">
        <v>113</v>
      </c>
      <c r="B13" s="944" t="s">
        <v>1880</v>
      </c>
      <c r="C13" s="359"/>
      <c r="D13" s="360" t="s">
        <v>591</v>
      </c>
      <c r="E13" s="579"/>
      <c r="F13" s="946">
        <f>'Expenditures 15-22'!K331</f>
        <v>59956</v>
      </c>
      <c r="G13" s="948"/>
    </row>
    <row r="14" spans="1:7" ht="12" customHeight="1" thickBot="1" x14ac:dyDescent="0.25">
      <c r="A14" s="949"/>
      <c r="B14" s="580"/>
      <c r="C14" s="581"/>
      <c r="D14" s="1004" t="s">
        <v>591</v>
      </c>
      <c r="E14" s="592" t="s">
        <v>1134</v>
      </c>
      <c r="F14" s="950">
        <f>SUM(F8:F13)</f>
        <v>1191234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315</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133191</v>
      </c>
      <c r="G53" s="358"/>
    </row>
    <row r="54" spans="1:7" ht="12" customHeight="1" x14ac:dyDescent="0.2">
      <c r="A54" s="360" t="s">
        <v>538</v>
      </c>
      <c r="B54" s="360" t="s">
        <v>1888</v>
      </c>
      <c r="C54" s="965" t="s">
        <v>1160</v>
      </c>
      <c r="D54" s="961" t="s">
        <v>1302</v>
      </c>
      <c r="E54" s="579"/>
      <c r="F54" s="1108">
        <f>'Expenditures 15-22'!G114</f>
        <v>25476</v>
      </c>
      <c r="G54" s="358"/>
    </row>
    <row r="55" spans="1:7" ht="12" customHeight="1" x14ac:dyDescent="0.2">
      <c r="A55" s="360" t="s">
        <v>538</v>
      </c>
      <c r="B55" s="360" t="s">
        <v>1889</v>
      </c>
      <c r="C55" s="965" t="s">
        <v>1160</v>
      </c>
      <c r="D55" s="961" t="s">
        <v>331</v>
      </c>
      <c r="E55" s="579"/>
      <c r="F55" s="1108">
        <f>'Expenditures 15-22'!I114</f>
        <v>800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18953</v>
      </c>
      <c r="G57" s="358"/>
    </row>
    <row r="58" spans="1:7" ht="12" customHeight="1" x14ac:dyDescent="0.2">
      <c r="A58" s="360" t="s">
        <v>539</v>
      </c>
      <c r="B58" s="360" t="s">
        <v>1892</v>
      </c>
      <c r="C58" s="962" t="s">
        <v>1160</v>
      </c>
      <c r="D58" s="961" t="s">
        <v>1302</v>
      </c>
      <c r="E58" s="579"/>
      <c r="F58" s="1110">
        <f>'Expenditures 15-22'!G150</f>
        <v>154762</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1370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334867</v>
      </c>
      <c r="G75" s="358"/>
    </row>
    <row r="76" spans="1:8" s="971" customFormat="1" ht="12" customHeight="1" thickTop="1" thickBot="1" x14ac:dyDescent="0.25">
      <c r="A76" s="585"/>
      <c r="B76" s="583"/>
      <c r="C76" s="584"/>
      <c r="D76" s="970" t="s">
        <v>1862</v>
      </c>
      <c r="E76" s="595"/>
      <c r="F76" s="1114">
        <f>(F14-F75)</f>
        <v>856367</v>
      </c>
      <c r="G76" s="360"/>
    </row>
    <row r="77" spans="1:8" s="971" customFormat="1" ht="12" customHeight="1" thickTop="1" x14ac:dyDescent="0.2">
      <c r="A77" s="586"/>
      <c r="B77" s="583"/>
      <c r="C77" s="584"/>
      <c r="D77" s="970" t="s">
        <v>1954</v>
      </c>
      <c r="E77" s="595"/>
      <c r="F77" s="1625">
        <v>33.869999999999997</v>
      </c>
      <c r="G77" s="361"/>
      <c r="H77" s="360"/>
    </row>
    <row r="78" spans="1:8" s="971" customFormat="1" ht="12" customHeight="1" thickBot="1" x14ac:dyDescent="0.25">
      <c r="A78" s="587"/>
      <c r="B78" s="583"/>
      <c r="C78" s="584"/>
      <c r="D78" s="970" t="s">
        <v>1933</v>
      </c>
      <c r="E78" s="595" t="s">
        <v>1134</v>
      </c>
      <c r="F78" s="1115">
        <f>IF(F77&gt;0,F76/F77," Complete Line 77")</f>
        <v>25283.938588721583</v>
      </c>
      <c r="G78" s="360"/>
    </row>
    <row r="79" spans="1:8" s="971" customFormat="1" ht="12" thickTop="1" x14ac:dyDescent="0.2">
      <c r="A79" s="385"/>
      <c r="B79" s="360"/>
      <c r="C79" s="359"/>
      <c r="D79" s="582"/>
      <c r="E79" s="579"/>
      <c r="F79" s="972"/>
      <c r="G79" s="360"/>
    </row>
    <row r="80" spans="1:8" s="971" customFormat="1" ht="12" thickBot="1" x14ac:dyDescent="0.25">
      <c r="A80" s="2310" t="s">
        <v>1317</v>
      </c>
      <c r="B80" s="2311"/>
      <c r="C80" s="2311"/>
      <c r="D80" s="2311"/>
      <c r="E80" s="2311"/>
      <c r="F80" s="231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426</v>
      </c>
      <c r="G94" s="979"/>
    </row>
    <row r="95" spans="1:7" ht="12" customHeight="1" x14ac:dyDescent="0.2">
      <c r="A95" s="980" t="s">
        <v>538</v>
      </c>
      <c r="B95" s="980" t="s">
        <v>184</v>
      </c>
      <c r="C95" s="977">
        <f>'Revenues 9-14'!B84</f>
        <v>1811</v>
      </c>
      <c r="D95" s="978" t="str">
        <f>'Revenues 9-14'!A84</f>
        <v>Rentals - Regular Textbooks</v>
      </c>
      <c r="E95" s="386"/>
      <c r="F95" s="1073">
        <f>'Revenues 9-14'!C84</f>
        <v>1128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17729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53689</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2481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574</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1880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13907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6691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9781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2654</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803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1406</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113193</v>
      </c>
    </row>
    <row r="176" spans="1:7" ht="12" customHeight="1" x14ac:dyDescent="0.2">
      <c r="A176" s="588"/>
      <c r="B176" s="589"/>
      <c r="C176" s="590"/>
      <c r="D176" s="1002" t="s">
        <v>1930</v>
      </c>
      <c r="E176" s="1056"/>
      <c r="F176" s="1118">
        <f>'PCTC-OEPP 28-29'!F76-F175</f>
        <v>743174</v>
      </c>
    </row>
    <row r="177" spans="1:7" ht="12" customHeight="1" x14ac:dyDescent="0.2">
      <c r="A177" s="588"/>
      <c r="B177" s="589"/>
      <c r="C177" s="590"/>
      <c r="D177" s="1002" t="s">
        <v>798</v>
      </c>
      <c r="E177" s="1056"/>
      <c r="F177" s="1118">
        <f>'Cap Outlay Deprec 27'!I18</f>
        <v>25474.3</v>
      </c>
    </row>
    <row r="178" spans="1:7" ht="12" customHeight="1" x14ac:dyDescent="0.2">
      <c r="A178" s="588"/>
      <c r="B178" s="589"/>
      <c r="C178" s="590"/>
      <c r="D178" s="1002" t="s">
        <v>1932</v>
      </c>
      <c r="E178" s="1056"/>
      <c r="F178" s="1118">
        <f>F176+F177</f>
        <v>768648.3</v>
      </c>
    </row>
    <row r="179" spans="1:7" ht="12" customHeight="1" x14ac:dyDescent="0.2">
      <c r="A179" s="588"/>
      <c r="B179" s="591"/>
      <c r="C179" s="590"/>
      <c r="D179" s="1002" t="s">
        <v>1985</v>
      </c>
      <c r="E179" s="1056"/>
      <c r="F179" s="1119">
        <f>'PCTC-OEPP 28-29'!F77</f>
        <v>33.869999999999997</v>
      </c>
      <c r="G179" s="69"/>
    </row>
    <row r="180" spans="1:7" ht="12" customHeight="1" thickBot="1" x14ac:dyDescent="0.25">
      <c r="A180" s="588"/>
      <c r="B180" s="591"/>
      <c r="C180" s="590"/>
      <c r="D180" s="1002" t="s">
        <v>2083</v>
      </c>
      <c r="E180" s="1056" t="s">
        <v>2084</v>
      </c>
      <c r="F180" s="1120">
        <f>F178/F179</f>
        <v>22694.074402125778</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A2" sqref="A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21" t="s">
        <v>1691</v>
      </c>
      <c r="B5" s="2322"/>
      <c r="C5" s="2322"/>
      <c r="D5" s="2322"/>
      <c r="E5" s="2322"/>
      <c r="F5" s="2322"/>
      <c r="G5" s="232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26" t="s">
        <v>2073</v>
      </c>
      <c r="B11" s="2327"/>
      <c r="C11" s="2327"/>
      <c r="D11" s="2254"/>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334416</v>
      </c>
      <c r="F19" s="771"/>
      <c r="G19" s="773">
        <f>'Expenditures 15-22'!K33-SUM('Expenditures 15-22'!G33,'Expenditures 15-22'!I33)+'Expenditures 15-22'!D223</f>
        <v>334416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58624</v>
      </c>
      <c r="F21" s="771"/>
      <c r="G21" s="773">
        <f>'Expenditures 15-22'!K42-SUM('Expenditures 15-22'!G42,'Expenditures 15-22'!I42)+'Expenditures 15-22'!K120-SUM('Expenditures 15-22'!G120,'Expenditures 15-22'!I120)+'Expenditures 15-22'!K174-SUM('Expenditures 15-22'!G174,'Expenditures 15-22'!I174)+'Expenditures 15-22'!D232</f>
        <v>58624</v>
      </c>
      <c r="H21" s="287"/>
      <c r="I21" s="216"/>
    </row>
    <row r="22" spans="1:9" s="2" customFormat="1" ht="12" customHeight="1" x14ac:dyDescent="0.2">
      <c r="A22" s="770" t="s">
        <v>663</v>
      </c>
      <c r="B22" s="766"/>
      <c r="C22" s="765">
        <v>2200</v>
      </c>
      <c r="D22" s="771"/>
      <c r="E22" s="772">
        <f>'Expenditures 15-22'!K47-SUM('Expenditures 15-22'!G47,'Expenditures 15-22'!I47)+'Expenditures 15-22'!D237</f>
        <v>36023</v>
      </c>
      <c r="F22" s="771"/>
      <c r="G22" s="773">
        <f>'Expenditures 15-22'!K47-SUM('Expenditures 15-22'!G47,'Expenditures 15-22'!I47)+'Expenditures 15-22'!D237</f>
        <v>36023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173083</v>
      </c>
      <c r="F23" s="771"/>
      <c r="G23" s="772">
        <f>'Expenditures 15-22'!K53-SUM('Expenditures 15-22'!G53,'Expenditures 15-22'!I53)+'Expenditures 15-22'!D251+'Expenditures 15-22'!K323-SUM('Expenditures 15-22'!G323,'Expenditures 15-22'!I323)</f>
        <v>173083</v>
      </c>
      <c r="H23" s="287"/>
      <c r="I23" s="216"/>
    </row>
    <row r="24" spans="1:9" s="2" customFormat="1" ht="12" customHeight="1" x14ac:dyDescent="0.2">
      <c r="A24" s="770" t="s">
        <v>665</v>
      </c>
      <c r="B24" s="766"/>
      <c r="C24" s="765">
        <v>2400</v>
      </c>
      <c r="D24" s="771"/>
      <c r="E24" s="772">
        <f>'Expenditures 15-22'!K57-SUM('Expenditures 15-22'!G57,'Expenditures 15-22'!I57)+'Expenditures 15-22'!D255</f>
        <v>72414</v>
      </c>
      <c r="F24" s="771"/>
      <c r="G24" s="773">
        <f>'Expenditures 15-22'!K57-SUM('Expenditures 15-22'!G57,'Expenditures 15-22'!I57)+'Expenditures 15-22'!D255</f>
        <v>72414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37268</v>
      </c>
      <c r="E27" s="772">
        <f>E8</f>
        <v>0</v>
      </c>
      <c r="F27" s="772">
        <f>'Expenditures 15-22'!K60-SUM('Expenditures 15-22'!G60,'Expenditures 15-22'!I60)+'Expenditures 15-22'!D258-E8</f>
        <v>37268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90216</v>
      </c>
      <c r="F28" s="775">
        <f>'Expenditures 15-22'!K61-SUM('Expenditures 15-22'!G61,'Expenditures 15-22'!I61)+'Expenditures 15-22'!K124-SUM('Expenditures 15-22'!G124,'Expenditures 15-22'!I124)+'Expenditures 15-22'!D260-E9</f>
        <v>90216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53891</v>
      </c>
      <c r="F29" s="771"/>
      <c r="G29" s="773">
        <f>'Expenditures 15-22'!K62-SUM('Expenditures 15-22'!G62,'Expenditures 15-22'!I62)+'Expenditures 15-22'!K125-SUM('Expenditures 15-22'!G125,'Expenditures 15-22'!I125)+'Expenditures 15-22'!K176-SUM('Expenditures 15-22'!G176,'Expenditures 15-22'!I176)+'Expenditures 15-22'!D261</f>
        <v>53891</v>
      </c>
      <c r="H29" s="395"/>
    </row>
    <row r="30" spans="1:9" ht="12" customHeight="1" x14ac:dyDescent="0.2">
      <c r="A30" s="770" t="s">
        <v>107</v>
      </c>
      <c r="B30" s="768"/>
      <c r="C30" s="765">
        <v>2560</v>
      </c>
      <c r="D30" s="771"/>
      <c r="E30" s="772">
        <f>'Expenditures 15-22'!K63-SUM('Expenditures 15-22'!G63,'Expenditures 15-22'!I63)+'Expenditures 15-22'!D262-E10</f>
        <v>228</v>
      </c>
      <c r="F30" s="771"/>
      <c r="G30" s="772">
        <f>'Expenditures 15-22'!K63-SUM('Expenditures 15-22'!G63,'Expenditures 15-22'!I63)+'Expenditures 15-22'!D262-E10</f>
        <v>228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191</v>
      </c>
      <c r="F38" s="771"/>
      <c r="G38" s="772">
        <f>'Expenditures 15-22'!K73-SUM('Expenditures 15-22'!G73,'Expenditures 15-22'!I73)+'Expenditures 15-22'!K128-SUM('Expenditures 15-22'!G128,'Expenditures 15-22'!I128)+'Expenditures 15-22'!K177-SUM('Expenditures 15-22'!G177,'Expenditures 15-22'!I177)+'Expenditures 15-22'!D272</f>
        <v>191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315</v>
      </c>
      <c r="F39" s="771"/>
      <c r="G39" s="772">
        <f>'Expenditures 15-22'!K75-SUM('Expenditures 15-22'!G75,'Expenditures 15-22'!I75)+'Expenditures 15-22'!K130-SUM('Expenditures 15-22'!G130,'Expenditures 15-22'!I130)+'Expenditures 15-22'!K179-SUM('Expenditures 15-22'!G179,'Expenditures 15-22'!I179)+'Expenditures 15-22'!D274</f>
        <v>315</v>
      </c>
    </row>
    <row r="40" spans="1:7" ht="12" customHeight="1" x14ac:dyDescent="0.2">
      <c r="A40" s="787" t="s">
        <v>163</v>
      </c>
      <c r="B40" s="788"/>
      <c r="C40" s="789"/>
      <c r="D40" s="775">
        <f>SUM(D19:D39)</f>
        <v>37268</v>
      </c>
      <c r="E40" s="775">
        <f>SUM(E19:E39)</f>
        <v>819401</v>
      </c>
      <c r="F40" s="775">
        <f>SUM(F19:F39)</f>
        <v>127484</v>
      </c>
      <c r="G40" s="775">
        <f>SUM(G19:G39)</f>
        <v>729185</v>
      </c>
    </row>
    <row r="41" spans="1:7" x14ac:dyDescent="0.2">
      <c r="A41" s="287"/>
      <c r="B41" s="216"/>
      <c r="C41" s="288"/>
      <c r="D41" s="2324" t="s">
        <v>615</v>
      </c>
      <c r="E41" s="2325"/>
      <c r="F41" s="779" t="s">
        <v>616</v>
      </c>
      <c r="G41" s="786"/>
    </row>
    <row r="42" spans="1:7" ht="12" customHeight="1" x14ac:dyDescent="0.2">
      <c r="A42" s="287"/>
      <c r="B42" s="216"/>
      <c r="C42" s="288"/>
      <c r="D42" s="780" t="s">
        <v>562</v>
      </c>
      <c r="E42" s="776">
        <f>D40</f>
        <v>37268</v>
      </c>
      <c r="F42" s="780" t="s">
        <v>564</v>
      </c>
      <c r="G42" s="776">
        <f>F40</f>
        <v>127484</v>
      </c>
    </row>
    <row r="43" spans="1:7" ht="12" customHeight="1" x14ac:dyDescent="0.2">
      <c r="A43" s="287"/>
      <c r="B43" s="216"/>
      <c r="C43" s="288"/>
      <c r="D43" s="780" t="s">
        <v>563</v>
      </c>
      <c r="E43" s="776">
        <f>E40</f>
        <v>819401</v>
      </c>
      <c r="F43" s="780" t="s">
        <v>563</v>
      </c>
      <c r="G43" s="776">
        <f>G40</f>
        <v>729185</v>
      </c>
    </row>
    <row r="44" spans="1:7" ht="12" customHeight="1" x14ac:dyDescent="0.2">
      <c r="A44" s="287"/>
      <c r="B44" s="216"/>
      <c r="C44" s="216"/>
      <c r="D44" s="790" t="s">
        <v>1187</v>
      </c>
      <c r="E44" s="791">
        <f>(E42/E43)</f>
        <v>4.5482004537460902E-2</v>
      </c>
      <c r="F44" s="790" t="s">
        <v>1187</v>
      </c>
      <c r="G44" s="791">
        <f>(G42/G43)</f>
        <v>0.17483080425406447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8" sqref="B8"/>
    </sheetView>
  </sheetViews>
  <sheetFormatPr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1711</v>
      </c>
      <c r="B1" s="1980"/>
      <c r="C1" s="1980"/>
      <c r="D1" s="1980"/>
      <c r="E1" s="1981"/>
    </row>
    <row r="2" spans="1:7" ht="14.25" customHeight="1" x14ac:dyDescent="0.2">
      <c r="A2" s="1980" t="s">
        <v>1712</v>
      </c>
      <c r="B2" s="1980"/>
      <c r="C2" s="1980"/>
      <c r="D2" s="1980"/>
      <c r="E2" s="1981"/>
    </row>
    <row r="3" spans="1:7" ht="15" customHeight="1" x14ac:dyDescent="0.2">
      <c r="A3" s="1980" t="s">
        <v>1955</v>
      </c>
      <c r="B3" s="1980"/>
      <c r="C3" s="1980"/>
      <c r="D3" s="1980"/>
      <c r="E3" s="1981"/>
    </row>
    <row r="4" spans="1:7" ht="3.75" customHeight="1" x14ac:dyDescent="0.2">
      <c r="A4" s="1980"/>
      <c r="B4" s="1980"/>
      <c r="C4" s="1980"/>
      <c r="D4" s="1980"/>
      <c r="E4" s="1981"/>
    </row>
    <row r="5" spans="1:7" ht="15" x14ac:dyDescent="0.25">
      <c r="A5" s="2342" t="s">
        <v>2086</v>
      </c>
      <c r="B5" s="2343"/>
      <c r="C5" s="2343"/>
      <c r="D5" s="2343"/>
      <c r="E5" s="2343"/>
    </row>
    <row r="6" spans="1:7" ht="12" customHeight="1" x14ac:dyDescent="0.25">
      <c r="A6" s="1983"/>
      <c r="B6" s="2344" t="str">
        <f>COVER!A17</f>
        <v>Ohio CHSD 505</v>
      </c>
      <c r="C6" s="2344"/>
      <c r="D6" s="2344"/>
      <c r="E6" s="1984"/>
    </row>
    <row r="7" spans="1:7" ht="11.25" customHeight="1" x14ac:dyDescent="0.25">
      <c r="A7" s="1983"/>
      <c r="B7" s="2345">
        <f>COVER!A13</f>
        <v>28006505016</v>
      </c>
      <c r="C7" s="2345"/>
      <c r="D7" s="2345"/>
      <c r="E7" s="1984"/>
    </row>
    <row r="8" spans="1:7" ht="34.5" customHeight="1" x14ac:dyDescent="0.2">
      <c r="A8" s="2006" t="s">
        <v>1713</v>
      </c>
      <c r="B8" s="1985" t="s">
        <v>1714</v>
      </c>
      <c r="C8" s="1985" t="s">
        <v>1715</v>
      </c>
      <c r="D8" s="1986" t="s">
        <v>1716</v>
      </c>
      <c r="E8" s="1985" t="s">
        <v>1717</v>
      </c>
      <c r="G8" s="2005" t="b">
        <v>0</v>
      </c>
    </row>
    <row r="9" spans="1:7" ht="15.75" customHeight="1" x14ac:dyDescent="0.2">
      <c r="A9" s="2007" t="s">
        <v>2072</v>
      </c>
      <c r="B9" s="1987"/>
      <c r="C9" s="1987"/>
      <c r="D9" s="1988"/>
      <c r="E9" s="1989"/>
    </row>
    <row r="10" spans="1:7" ht="27.75" customHeight="1" x14ac:dyDescent="0.2">
      <c r="A10" s="1990" t="s">
        <v>1789</v>
      </c>
      <c r="B10" s="1991"/>
      <c r="C10" s="1991"/>
      <c r="D10" s="1992" t="s">
        <v>1718</v>
      </c>
      <c r="E10" s="1993" t="s">
        <v>1719</v>
      </c>
    </row>
    <row r="11" spans="1:7" ht="12" customHeight="1" x14ac:dyDescent="0.2">
      <c r="A11" s="1994" t="s">
        <v>1720</v>
      </c>
      <c r="B11" s="1995" t="s">
        <v>2091</v>
      </c>
      <c r="C11" s="1995" t="s">
        <v>2091</v>
      </c>
      <c r="D11" s="1996"/>
      <c r="E11" s="1997" t="s">
        <v>2102</v>
      </c>
    </row>
    <row r="12" spans="1:7" ht="12" customHeight="1" x14ac:dyDescent="0.2">
      <c r="A12" s="1994" t="s">
        <v>1721</v>
      </c>
      <c r="B12" s="1995" t="s">
        <v>2091</v>
      </c>
      <c r="C12" s="1995" t="s">
        <v>2091</v>
      </c>
      <c r="D12" s="1998"/>
      <c r="E12" s="1997" t="s">
        <v>2103</v>
      </c>
    </row>
    <row r="13" spans="1:7" ht="12" customHeight="1" x14ac:dyDescent="0.2">
      <c r="A13" s="1994" t="s">
        <v>1722</v>
      </c>
      <c r="B13" s="1995" t="s">
        <v>2091</v>
      </c>
      <c r="C13" s="1995" t="s">
        <v>2091</v>
      </c>
      <c r="D13" s="1998"/>
      <c r="E13" s="1997" t="s">
        <v>2103</v>
      </c>
    </row>
    <row r="14" spans="1:7" ht="12" customHeight="1" x14ac:dyDescent="0.2">
      <c r="A14" s="1994" t="s">
        <v>1723</v>
      </c>
      <c r="B14" s="1995" t="s">
        <v>2091</v>
      </c>
      <c r="C14" s="1995" t="s">
        <v>2091</v>
      </c>
      <c r="D14" s="1998"/>
      <c r="E14" s="1997" t="s">
        <v>2103</v>
      </c>
    </row>
    <row r="15" spans="1:7" ht="12" customHeight="1" x14ac:dyDescent="0.2">
      <c r="A15" s="1994" t="s">
        <v>1724</v>
      </c>
      <c r="B15" s="1995" t="s">
        <v>2091</v>
      </c>
      <c r="C15" s="1995" t="s">
        <v>2091</v>
      </c>
      <c r="D15" s="1998"/>
      <c r="E15" s="1997" t="s">
        <v>2105</v>
      </c>
    </row>
    <row r="16" spans="1:7" ht="12" customHeight="1" x14ac:dyDescent="0.2">
      <c r="A16" s="1994" t="s">
        <v>1725</v>
      </c>
      <c r="B16" s="1995" t="s">
        <v>2091</v>
      </c>
      <c r="C16" s="1995" t="s">
        <v>2091</v>
      </c>
      <c r="D16" s="1998"/>
      <c r="E16" s="1997" t="s">
        <v>2104</v>
      </c>
    </row>
    <row r="17" spans="1:11" ht="12" customHeight="1" x14ac:dyDescent="0.2">
      <c r="A17" s="1994" t="s">
        <v>1726</v>
      </c>
      <c r="B17" s="1995"/>
      <c r="C17" s="1995"/>
      <c r="D17" s="1998"/>
      <c r="E17" s="1997"/>
    </row>
    <row r="18" spans="1:11" ht="12" customHeight="1" x14ac:dyDescent="0.2">
      <c r="A18" s="1994" t="s">
        <v>1727</v>
      </c>
      <c r="B18" s="1995" t="s">
        <v>2091</v>
      </c>
      <c r="C18" s="1995" t="s">
        <v>2091</v>
      </c>
      <c r="D18" s="1998"/>
      <c r="E18" s="1997" t="s">
        <v>2103</v>
      </c>
    </row>
    <row r="19" spans="1:11" ht="12" customHeight="1" x14ac:dyDescent="0.2">
      <c r="A19" s="1994" t="s">
        <v>2057</v>
      </c>
      <c r="B19" s="1995" t="s">
        <v>2091</v>
      </c>
      <c r="C19" s="1995" t="s">
        <v>2091</v>
      </c>
      <c r="D19" s="1998"/>
      <c r="E19" s="1997" t="s">
        <v>2106</v>
      </c>
    </row>
    <row r="20" spans="1:11" ht="12" customHeight="1" x14ac:dyDescent="0.2">
      <c r="A20" s="1994" t="s">
        <v>2058</v>
      </c>
      <c r="B20" s="1995"/>
      <c r="C20" s="1995"/>
      <c r="D20" s="1998"/>
      <c r="E20" s="1997"/>
    </row>
    <row r="21" spans="1:11" ht="12" customHeight="1" x14ac:dyDescent="0.2">
      <c r="A21" s="1994" t="s">
        <v>2059</v>
      </c>
      <c r="B21" s="1995"/>
      <c r="C21" s="1995"/>
      <c r="D21" s="1998"/>
      <c r="E21" s="1997"/>
    </row>
    <row r="22" spans="1:11" ht="12" customHeight="1" x14ac:dyDescent="0.2">
      <c r="A22" s="1994" t="s">
        <v>2060</v>
      </c>
      <c r="B22" s="1995" t="s">
        <v>2091</v>
      </c>
      <c r="C22" s="1995" t="s">
        <v>2091</v>
      </c>
      <c r="D22" s="1998"/>
      <c r="E22" s="1997" t="s">
        <v>2103</v>
      </c>
    </row>
    <row r="23" spans="1:11" ht="12" customHeight="1" x14ac:dyDescent="0.2">
      <c r="A23" s="1994" t="s">
        <v>2061</v>
      </c>
      <c r="B23" s="1995" t="s">
        <v>2091</v>
      </c>
      <c r="C23" s="1995" t="s">
        <v>2091</v>
      </c>
      <c r="D23" s="1998"/>
      <c r="E23" s="1997" t="s">
        <v>2103</v>
      </c>
    </row>
    <row r="24" spans="1:11" ht="12" customHeight="1" x14ac:dyDescent="0.2">
      <c r="A24" s="1994" t="s">
        <v>2062</v>
      </c>
      <c r="B24" s="1995" t="s">
        <v>2091</v>
      </c>
      <c r="C24" s="1995" t="s">
        <v>2091</v>
      </c>
      <c r="D24" s="1998"/>
      <c r="E24" s="1997" t="s">
        <v>2107</v>
      </c>
    </row>
    <row r="25" spans="1:11" ht="12" customHeight="1" x14ac:dyDescent="0.2">
      <c r="A25" s="1994" t="s">
        <v>2063</v>
      </c>
      <c r="B25" s="1995" t="s">
        <v>2091</v>
      </c>
      <c r="C25" s="1995" t="s">
        <v>2091</v>
      </c>
      <c r="D25" s="1998"/>
      <c r="E25" s="1997" t="s">
        <v>2108</v>
      </c>
    </row>
    <row r="26" spans="1:11" ht="12" customHeight="1" x14ac:dyDescent="0.2">
      <c r="A26" s="1994" t="s">
        <v>2064</v>
      </c>
      <c r="B26" s="1995" t="s">
        <v>2091</v>
      </c>
      <c r="C26" s="1995" t="s">
        <v>2091</v>
      </c>
      <c r="D26" s="1998"/>
      <c r="E26" s="1997" t="s">
        <v>2109</v>
      </c>
    </row>
    <row r="27" spans="1:11" x14ac:dyDescent="0.2">
      <c r="A27" s="1994" t="s">
        <v>2065</v>
      </c>
      <c r="B27" s="1995"/>
      <c r="C27" s="1995"/>
      <c r="D27" s="1998"/>
      <c r="E27" s="1997"/>
    </row>
    <row r="28" spans="1:11" ht="12" customHeight="1" x14ac:dyDescent="0.2">
      <c r="A28" s="1994" t="s">
        <v>2066</v>
      </c>
      <c r="B28" s="1995" t="s">
        <v>2091</v>
      </c>
      <c r="C28" s="1995" t="s">
        <v>2091</v>
      </c>
      <c r="D28" s="1998"/>
      <c r="E28" s="1997" t="s">
        <v>2110</v>
      </c>
    </row>
    <row r="29" spans="1:11" ht="12" customHeight="1" x14ac:dyDescent="0.2">
      <c r="A29" s="1994" t="s">
        <v>2067</v>
      </c>
      <c r="B29" s="1995" t="s">
        <v>2091</v>
      </c>
      <c r="C29" s="1995" t="s">
        <v>2091</v>
      </c>
      <c r="D29" s="1998"/>
      <c r="E29" s="1997" t="s">
        <v>2111</v>
      </c>
    </row>
    <row r="30" spans="1:11" ht="12" customHeight="1" x14ac:dyDescent="0.2">
      <c r="A30" s="1994" t="s">
        <v>2068</v>
      </c>
      <c r="B30" s="1995" t="s">
        <v>2091</v>
      </c>
      <c r="C30" s="1995" t="s">
        <v>2091</v>
      </c>
      <c r="D30" s="1998"/>
      <c r="E30" s="1997" t="s">
        <v>2111</v>
      </c>
    </row>
    <row r="31" spans="1:11" ht="12" customHeight="1" x14ac:dyDescent="0.2">
      <c r="A31" s="1994" t="s">
        <v>2069</v>
      </c>
      <c r="B31" s="1995" t="s">
        <v>2091</v>
      </c>
      <c r="C31" s="1995" t="s">
        <v>2091</v>
      </c>
      <c r="D31" s="1998"/>
      <c r="E31" s="1997" t="s">
        <v>2112</v>
      </c>
      <c r="K31" s="2008"/>
    </row>
    <row r="32" spans="1:11" ht="12" customHeight="1" x14ac:dyDescent="0.2">
      <c r="A32" s="1994" t="s">
        <v>2070</v>
      </c>
      <c r="B32" s="1995" t="s">
        <v>2091</v>
      </c>
      <c r="C32" s="1995" t="s">
        <v>2091</v>
      </c>
      <c r="D32" s="1998"/>
      <c r="E32" s="1997" t="s">
        <v>2113</v>
      </c>
    </row>
    <row r="33" spans="1:5" ht="12" customHeight="1" x14ac:dyDescent="0.2">
      <c r="A33" s="1994" t="s">
        <v>2071</v>
      </c>
      <c r="B33" s="1995" t="s">
        <v>2091</v>
      </c>
      <c r="C33" s="1995" t="s">
        <v>2091</v>
      </c>
      <c r="D33" s="1998"/>
      <c r="E33" s="1997" t="s">
        <v>2114</v>
      </c>
    </row>
    <row r="34" spans="1:5" ht="12" customHeight="1" x14ac:dyDescent="0.25">
      <c r="A34" s="1999"/>
      <c r="B34" s="1999"/>
      <c r="C34" s="1999"/>
      <c r="D34" s="1999"/>
      <c r="E34" s="1999"/>
    </row>
    <row r="35" spans="1:5" ht="12" customHeight="1" x14ac:dyDescent="0.2">
      <c r="A35" s="2000" t="s">
        <v>1729</v>
      </c>
      <c r="B35" s="2346"/>
      <c r="C35" s="2346"/>
      <c r="D35" s="2346"/>
      <c r="E35" s="2347"/>
    </row>
    <row r="36" spans="1:5" ht="12" customHeight="1" x14ac:dyDescent="0.2">
      <c r="A36" s="2328"/>
      <c r="B36" s="2329"/>
      <c r="C36" s="2329"/>
      <c r="D36" s="2329"/>
      <c r="E36" s="2330"/>
    </row>
    <row r="37" spans="1:5" ht="12" customHeight="1" x14ac:dyDescent="0.2">
      <c r="A37" s="2328"/>
      <c r="B37" s="2329"/>
      <c r="C37" s="2329"/>
      <c r="D37" s="2329"/>
      <c r="E37" s="2330"/>
    </row>
    <row r="38" spans="1:5" ht="12" customHeight="1" x14ac:dyDescent="0.2">
      <c r="A38" s="2331"/>
      <c r="B38" s="2332"/>
      <c r="C38" s="2332"/>
      <c r="D38" s="2332"/>
      <c r="E38" s="2333"/>
    </row>
    <row r="39" spans="1:5" ht="4.5" hidden="1" customHeight="1" x14ac:dyDescent="0.2">
      <c r="A39" s="2001"/>
      <c r="B39" s="2001"/>
      <c r="C39" s="2001"/>
      <c r="D39" s="2001"/>
      <c r="E39" s="2001"/>
    </row>
    <row r="40" spans="1:5" s="1999" customFormat="1" ht="12" customHeight="1" x14ac:dyDescent="0.25">
      <c r="A40" s="2002" t="s">
        <v>1728</v>
      </c>
      <c r="B40" s="2334"/>
      <c r="C40" s="2334"/>
      <c r="D40" s="2334"/>
      <c r="E40" s="2335"/>
    </row>
    <row r="41" spans="1:5" s="1999" customFormat="1" ht="12" customHeight="1" x14ac:dyDescent="0.25">
      <c r="A41" s="2336"/>
      <c r="B41" s="2337"/>
      <c r="C41" s="2337"/>
      <c r="D41" s="2337"/>
      <c r="E41" s="2338"/>
    </row>
    <row r="42" spans="1:5" s="1999" customFormat="1" ht="12" customHeight="1" x14ac:dyDescent="0.25">
      <c r="A42" s="2336"/>
      <c r="B42" s="2337"/>
      <c r="C42" s="2337"/>
      <c r="D42" s="2337"/>
      <c r="E42" s="2338"/>
    </row>
    <row r="43" spans="1:5" s="1999" customFormat="1" ht="15" x14ac:dyDescent="0.25">
      <c r="A43" s="2339"/>
      <c r="B43" s="2340"/>
      <c r="C43" s="2340"/>
      <c r="D43" s="2340"/>
      <c r="E43" s="2341"/>
    </row>
    <row r="44" spans="1:5" s="1999" customFormat="1" ht="12" hidden="1" customHeight="1" x14ac:dyDescent="0.25">
      <c r="A44" s="2339"/>
      <c r="B44" s="2340"/>
      <c r="C44" s="2340"/>
      <c r="D44" s="2340"/>
      <c r="E44" s="2341"/>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58" t="str">
        <f>COVER!A17</f>
        <v>Ohio CHSD 505</v>
      </c>
      <c r="J6" s="2359"/>
    </row>
    <row r="7" spans="1:10" x14ac:dyDescent="0.2">
      <c r="A7" s="2360" t="s">
        <v>1037</v>
      </c>
      <c r="B7" s="2361"/>
      <c r="C7" s="2361"/>
      <c r="D7" s="2361"/>
      <c r="E7" s="2362"/>
      <c r="F7" s="1664"/>
      <c r="G7" s="1653"/>
      <c r="H7" s="1663" t="s">
        <v>438</v>
      </c>
      <c r="I7" s="2363">
        <f>COVER!A13</f>
        <v>28006505016</v>
      </c>
      <c r="J7" s="2363"/>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64" t="s">
        <v>571</v>
      </c>
      <c r="B11" s="2365"/>
      <c r="C11" s="2366"/>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95220</v>
      </c>
      <c r="F12" s="1692"/>
      <c r="G12" s="1691">
        <f t="shared" ref="G12:G18" si="0">SUM(E12:F12)</f>
        <v>95220</v>
      </c>
      <c r="H12" s="1693">
        <v>62910</v>
      </c>
      <c r="I12" s="1692"/>
      <c r="J12" s="1691">
        <f t="shared" ref="J12:J18" si="1">SUM(H12:I12)</f>
        <v>62910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63">
        <v>7</v>
      </c>
      <c r="B18" s="2367" t="s">
        <v>8</v>
      </c>
      <c r="C18" s="2368"/>
      <c r="D18" s="2369"/>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95220</v>
      </c>
      <c r="F19" s="1699">
        <f t="shared" si="2"/>
        <v>0</v>
      </c>
      <c r="G19" s="1699">
        <f t="shared" si="2"/>
        <v>95220</v>
      </c>
      <c r="H19" s="1699">
        <f t="shared" si="2"/>
        <v>62910</v>
      </c>
      <c r="I19" s="1699">
        <f t="shared" si="2"/>
        <v>0</v>
      </c>
      <c r="J19" s="1699">
        <f t="shared" si="2"/>
        <v>62910</v>
      </c>
    </row>
    <row r="20" spans="1:10" ht="25.5" customHeight="1" thickTop="1" x14ac:dyDescent="0.2">
      <c r="A20" s="1687">
        <v>9</v>
      </c>
      <c r="B20" s="2370" t="s">
        <v>1960</v>
      </c>
      <c r="C20" s="2368"/>
      <c r="D20" s="2369"/>
      <c r="E20" s="1700"/>
      <c r="F20" s="1700"/>
      <c r="G20" s="1700"/>
      <c r="H20" s="1700"/>
      <c r="I20" s="1700"/>
      <c r="J20" s="1701">
        <f>IF(AND(G19&gt;0,J19&gt;0),(((J19-G19)/G19)),"Enter Budget Data")</f>
        <v>-0.33931947069943291</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51"/>
      <c r="D26" s="2351"/>
      <c r="E26" s="1962"/>
      <c r="F26" s="2350"/>
      <c r="G26" s="2350"/>
    </row>
    <row r="27" spans="1:10" x14ac:dyDescent="0.2">
      <c r="B27" s="1702"/>
      <c r="C27" s="1957" t="s">
        <v>1222</v>
      </c>
      <c r="D27" s="1958"/>
      <c r="E27" s="1959"/>
      <c r="F27" s="2357" t="s">
        <v>2004</v>
      </c>
      <c r="G27" s="2357"/>
    </row>
    <row r="28" spans="1:10" ht="28.5" customHeight="1" x14ac:dyDescent="0.2">
      <c r="B28" s="1702"/>
      <c r="C28" s="2349"/>
      <c r="D28" s="2349"/>
      <c r="E28" s="1961"/>
      <c r="F28" s="2349"/>
      <c r="G28" s="2349"/>
    </row>
    <row r="29" spans="1:10" x14ac:dyDescent="0.2">
      <c r="B29" s="1702"/>
      <c r="C29" s="1955" t="s">
        <v>2006</v>
      </c>
      <c r="E29" s="1960"/>
      <c r="F29" s="2348" t="s">
        <v>2005</v>
      </c>
      <c r="G29" s="2348"/>
    </row>
    <row r="30" spans="1:10" ht="9" customHeight="1" x14ac:dyDescent="0.2">
      <c r="B30" s="1702"/>
      <c r="C30" s="1954"/>
      <c r="E30" s="1956"/>
      <c r="F30" s="1953"/>
      <c r="G30" s="1953"/>
    </row>
    <row r="31" spans="1:10" ht="15" customHeight="1" x14ac:dyDescent="0.2">
      <c r="A31" s="1655"/>
      <c r="B31" s="1705" t="s">
        <v>1223</v>
      </c>
    </row>
    <row r="32" spans="1:10" ht="9" customHeight="1" x14ac:dyDescent="0.2">
      <c r="A32" s="1655"/>
      <c r="B32" s="1703"/>
    </row>
    <row r="33" spans="1:10" ht="12.75" customHeight="1" x14ac:dyDescent="0.2">
      <c r="A33" s="1655"/>
      <c r="B33" s="1706"/>
      <c r="C33" s="2354" t="s">
        <v>139</v>
      </c>
      <c r="D33" s="2355"/>
      <c r="E33" s="2355"/>
      <c r="F33" s="2355"/>
      <c r="G33" s="2355"/>
      <c r="H33" s="2355"/>
      <c r="I33" s="2355"/>
    </row>
    <row r="34" spans="1:10" ht="10.35" customHeight="1" x14ac:dyDescent="0.2">
      <c r="C34" s="2355"/>
      <c r="D34" s="2355"/>
      <c r="E34" s="2355"/>
      <c r="F34" s="2355"/>
      <c r="G34" s="2355"/>
      <c r="H34" s="2355"/>
      <c r="I34" s="2355"/>
    </row>
    <row r="35" spans="1:10" ht="6" customHeight="1" x14ac:dyDescent="0.2">
      <c r="C35" s="1707"/>
    </row>
    <row r="36" spans="1:10" ht="13.5" customHeight="1" x14ac:dyDescent="0.2">
      <c r="B36" s="1706"/>
      <c r="C36" s="2356" t="s">
        <v>2007</v>
      </c>
      <c r="D36" s="2355"/>
      <c r="E36" s="2355"/>
      <c r="F36" s="2355"/>
      <c r="G36" s="2355"/>
      <c r="H36" s="2355"/>
      <c r="I36" s="2355"/>
      <c r="J36" s="1708"/>
    </row>
    <row r="37" spans="1:10" ht="31.5" customHeight="1" x14ac:dyDescent="0.2">
      <c r="C37" s="2355"/>
      <c r="D37" s="2355"/>
      <c r="E37" s="2355"/>
      <c r="F37" s="2355"/>
      <c r="G37" s="2355"/>
      <c r="H37" s="2355"/>
      <c r="I37" s="2355"/>
      <c r="J37" s="1708"/>
    </row>
    <row r="38" spans="1:10" ht="6" customHeight="1" x14ac:dyDescent="0.2">
      <c r="C38" s="1707"/>
      <c r="D38" s="1709"/>
      <c r="E38" s="1710"/>
      <c r="F38" s="1710"/>
      <c r="G38" s="1710"/>
    </row>
    <row r="39" spans="1:10" ht="13.5" customHeight="1" x14ac:dyDescent="0.2">
      <c r="B39" s="1706"/>
      <c r="C39" s="2352" t="s">
        <v>1050</v>
      </c>
      <c r="D39" s="2353"/>
      <c r="E39" s="2353"/>
      <c r="F39" s="2353"/>
      <c r="G39" s="2353"/>
      <c r="H39" s="2353"/>
      <c r="I39" s="2353"/>
    </row>
    <row r="40" spans="1:10" ht="13.35" customHeight="1" x14ac:dyDescent="0.2">
      <c r="A40" s="1655"/>
      <c r="C40" s="1964"/>
      <c r="D40" s="1964"/>
      <c r="E40" s="1964"/>
      <c r="F40" s="1964"/>
      <c r="G40" s="1964"/>
      <c r="H40" s="1964"/>
      <c r="I40" s="1964"/>
    </row>
  </sheetData>
  <sheetProtection password="D6BB"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Ohio CHSD 505</v>
      </c>
    </row>
    <row r="65" spans="2:2" x14ac:dyDescent="0.2">
      <c r="B65" s="397">
        <f>COVER!A13</f>
        <v>28006505016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6" r:id="rId4">
          <objectPr defaultSize="0" r:id="rId5">
            <anchor moveWithCells="1">
              <from>
                <xdr:col>0</xdr:col>
                <xdr:colOff>295275</xdr:colOff>
                <xdr:row>1</xdr:row>
                <xdr:rowOff>0</xdr:rowOff>
              </from>
              <to>
                <xdr:col>0</xdr:col>
                <xdr:colOff>1209675</xdr:colOff>
                <xdr:row>5</xdr:row>
                <xdr:rowOff>38100</xdr:rowOff>
              </to>
            </anchor>
          </objectPr>
        </oleObject>
      </mc:Choice>
      <mc:Fallback>
        <oleObject progId="Acrobat Document" dvAspect="DVASPECT_ICON" shapeId="88066"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1" customWidth="1"/>
    <col min="2" max="6" width="16.7109375" style="1581" customWidth="1"/>
    <col min="7" max="16384" width="9.140625" style="1581"/>
  </cols>
  <sheetData>
    <row r="1" spans="1:8" ht="48.75" customHeight="1" x14ac:dyDescent="0.2">
      <c r="A1" s="2371" t="s">
        <v>1987</v>
      </c>
      <c r="B1" s="2372"/>
      <c r="C1" s="2372"/>
      <c r="D1" s="2372"/>
      <c r="E1" s="2372"/>
      <c r="F1" s="2373"/>
    </row>
    <row r="2" spans="1:8" ht="39.75" customHeight="1" x14ac:dyDescent="0.2">
      <c r="A2" s="2381" t="s">
        <v>1962</v>
      </c>
      <c r="B2" s="2382"/>
      <c r="C2" s="2382"/>
      <c r="D2" s="2382"/>
      <c r="E2" s="2382"/>
      <c r="F2" s="2383"/>
      <c r="G2" s="1717"/>
      <c r="H2" s="1717"/>
    </row>
    <row r="3" spans="1:8" ht="46.5" customHeight="1" x14ac:dyDescent="0.2">
      <c r="A3" s="2384" t="s">
        <v>1784</v>
      </c>
      <c r="B3" s="2385"/>
      <c r="C3" s="2385"/>
      <c r="D3" s="2385"/>
      <c r="E3" s="2385"/>
      <c r="F3" s="2386"/>
      <c r="G3" s="1717"/>
      <c r="H3" s="1717"/>
    </row>
    <row r="4" spans="1:8" s="1631" customFormat="1" ht="41.25" customHeight="1" x14ac:dyDescent="0.2">
      <c r="A4" s="2387" t="s">
        <v>1986</v>
      </c>
      <c r="B4" s="2388"/>
      <c r="C4" s="2388"/>
      <c r="D4" s="2388"/>
      <c r="E4" s="2388"/>
      <c r="F4" s="2389"/>
    </row>
    <row r="5" spans="1:8" ht="42" customHeight="1" x14ac:dyDescent="0.2">
      <c r="A5" s="1887" t="s">
        <v>571</v>
      </c>
      <c r="B5" s="1632" t="s">
        <v>1989</v>
      </c>
      <c r="C5" s="1632" t="s">
        <v>1990</v>
      </c>
      <c r="D5" s="1632" t="s">
        <v>1988</v>
      </c>
      <c r="E5" s="1632" t="s">
        <v>1991</v>
      </c>
      <c r="F5" s="1632" t="s">
        <v>1694</v>
      </c>
    </row>
    <row r="6" spans="1:8" s="1635" customFormat="1" ht="14.25" customHeight="1" x14ac:dyDescent="0.2">
      <c r="A6" s="1633" t="s">
        <v>1695</v>
      </c>
      <c r="B6" s="1634">
        <f>'Acct Summary 7-8'!C8</f>
        <v>854331</v>
      </c>
      <c r="C6" s="1634">
        <f>'Acct Summary 7-8'!D8</f>
        <v>202263</v>
      </c>
      <c r="D6" s="1634">
        <f>'Acct Summary 7-8'!F8</f>
        <v>55004</v>
      </c>
      <c r="E6" s="1634">
        <f>'Acct Summary 7-8'!I8</f>
        <v>17368</v>
      </c>
      <c r="F6" s="1634">
        <f>SUM(B6:E6)</f>
        <v>1128966</v>
      </c>
    </row>
    <row r="7" spans="1:8" s="1635" customFormat="1" ht="14.25" customHeight="1" thickBot="1" x14ac:dyDescent="0.25">
      <c r="A7" s="1633" t="s">
        <v>1696</v>
      </c>
      <c r="B7" s="1636">
        <f>'Acct Summary 7-8'!C17</f>
        <v>793866</v>
      </c>
      <c r="C7" s="1636">
        <f>'Acct Summary 7-8'!D17</f>
        <v>256637</v>
      </c>
      <c r="D7" s="1636">
        <f>'Acct Summary 7-8'!F17</f>
        <v>51133</v>
      </c>
      <c r="E7" s="1888"/>
      <c r="F7" s="1634">
        <f>SUM(B7:E7)</f>
        <v>1101636</v>
      </c>
    </row>
    <row r="8" spans="1:8" s="1635" customFormat="1" ht="14.25" thickTop="1" thickBot="1" x14ac:dyDescent="0.25">
      <c r="A8" s="1637" t="s">
        <v>1697</v>
      </c>
      <c r="B8" s="1638">
        <f>(B6-B7)</f>
        <v>60465</v>
      </c>
      <c r="C8" s="1638">
        <f>(C6-C7)</f>
        <v>-54374</v>
      </c>
      <c r="D8" s="1638">
        <f>(D6-D7)</f>
        <v>3871</v>
      </c>
      <c r="E8" s="1636">
        <f>(E6-E7)</f>
        <v>17368</v>
      </c>
      <c r="F8" s="1639">
        <f>SUM(F6-F7)</f>
        <v>27330</v>
      </c>
    </row>
    <row r="9" spans="1:8" s="1635" customFormat="1" ht="14.25" thickTop="1" thickBot="1" x14ac:dyDescent="0.25">
      <c r="A9" s="1640" t="s">
        <v>1963</v>
      </c>
      <c r="B9" s="1641">
        <f>'Acct Summary 7-8'!C81</f>
        <v>790302</v>
      </c>
      <c r="C9" s="1641">
        <f>'Acct Summary 7-8'!D81</f>
        <v>307796</v>
      </c>
      <c r="D9" s="1641">
        <f>'Acct Summary 7-8'!F81</f>
        <v>54092</v>
      </c>
      <c r="E9" s="1641">
        <f>'Acct Summary 7-8'!I81</f>
        <v>124965</v>
      </c>
      <c r="F9" s="1720">
        <f>SUM(B9:E9)</f>
        <v>1277155</v>
      </c>
    </row>
    <row r="10" spans="1:8" ht="16.5" customHeight="1" thickTop="1" x14ac:dyDescent="0.2">
      <c r="A10" s="1642"/>
      <c r="B10" s="1643"/>
      <c r="C10" s="2375" t="str">
        <f>IF(AND(F8&lt;0,F9&gt;=0,ABS(F8*3)&gt;ABS(F9)),A14,IF(AND(F8&lt;0,F9&gt;0,ABS(F8*3)&lt;=ABS(F9)),A15,IF(AND(F8&lt;0,F9&lt;0),A14,IF(F9=0,A17,A16))))</f>
        <v>Balanced - no deficit reduction plan is required.</v>
      </c>
      <c r="D10" s="2376"/>
      <c r="E10" s="2376"/>
      <c r="F10" s="2377"/>
    </row>
    <row r="11" spans="1:8" ht="19.5" customHeight="1" x14ac:dyDescent="0.2">
      <c r="A11" s="1718"/>
      <c r="B11" s="1719"/>
      <c r="C11" s="2375"/>
      <c r="D11" s="2376"/>
      <c r="E11" s="2376"/>
      <c r="F11" s="2377"/>
      <c r="H11" s="1717"/>
    </row>
    <row r="12" spans="1:8" ht="19.5" customHeight="1" x14ac:dyDescent="0.2">
      <c r="A12" s="1718"/>
      <c r="B12" s="1719"/>
      <c r="C12" s="2375"/>
      <c r="D12" s="2376"/>
      <c r="E12" s="2376"/>
      <c r="F12" s="2377"/>
      <c r="H12" s="1717"/>
    </row>
    <row r="13" spans="1:8" ht="19.5" customHeight="1" x14ac:dyDescent="0.2">
      <c r="A13" s="1718"/>
      <c r="B13" s="1719"/>
      <c r="C13" s="2378"/>
      <c r="D13" s="2379"/>
      <c r="E13" s="2379"/>
      <c r="F13" s="2380"/>
      <c r="H13" s="1717"/>
    </row>
    <row r="14" spans="1:8" s="1590" customFormat="1" ht="0.75" customHeight="1" x14ac:dyDescent="0.2">
      <c r="A14" s="2374" t="s">
        <v>1857</v>
      </c>
      <c r="B14" s="2374"/>
      <c r="C14" s="2374"/>
      <c r="D14" s="2374"/>
      <c r="E14" s="237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2" t="s">
        <v>499</v>
      </c>
      <c r="B6" s="402"/>
      <c r="C6" s="227"/>
      <c r="D6" s="1255"/>
    </row>
    <row r="7" spans="1:4" x14ac:dyDescent="0.2">
      <c r="A7" s="1942" t="s">
        <v>498</v>
      </c>
      <c r="B7" s="402"/>
      <c r="C7" s="227"/>
      <c r="D7" s="1255"/>
    </row>
    <row r="8" spans="1:4" ht="18" customHeight="1" x14ac:dyDescent="0.2">
      <c r="A8" s="2390"/>
      <c r="B8" s="2391"/>
      <c r="C8" s="2391"/>
      <c r="D8" s="2392"/>
    </row>
    <row r="9" spans="1:4" s="4" customFormat="1" ht="14.25" customHeight="1" x14ac:dyDescent="0.2">
      <c r="A9" s="1941"/>
      <c r="B9" s="228">
        <v>1</v>
      </c>
      <c r="C9" s="229" t="s">
        <v>909</v>
      </c>
      <c r="D9" s="1256"/>
    </row>
    <row r="10" spans="1:4" s="4" customFormat="1" ht="14.25" customHeight="1" x14ac:dyDescent="0.2">
      <c r="A10" s="1938"/>
      <c r="B10" s="228">
        <f t="shared" ref="B10:B17" si="0">B9+1</f>
        <v>2</v>
      </c>
      <c r="C10" s="229" t="s">
        <v>1032</v>
      </c>
      <c r="D10" s="1256"/>
    </row>
    <row r="11" spans="1:4" s="4" customFormat="1" ht="12.75" x14ac:dyDescent="0.2">
      <c r="A11" s="1938"/>
      <c r="B11" s="228">
        <f t="shared" si="0"/>
        <v>3</v>
      </c>
      <c r="C11" s="2395" t="s">
        <v>1999</v>
      </c>
      <c r="D11" s="2396"/>
    </row>
    <row r="12" spans="1:4" s="4" customFormat="1" ht="12.75" x14ac:dyDescent="0.2">
      <c r="A12" s="1944"/>
      <c r="B12" s="228"/>
      <c r="C12" s="1943" t="s">
        <v>1998</v>
      </c>
      <c r="D12" s="1889"/>
    </row>
    <row r="13" spans="1:4" s="4" customFormat="1" ht="14.25" customHeight="1" x14ac:dyDescent="0.2">
      <c r="A13" s="1938"/>
      <c r="B13" s="228">
        <f>B11+1</f>
        <v>4</v>
      </c>
      <c r="C13" s="229" t="s">
        <v>910</v>
      </c>
      <c r="D13" s="1256"/>
    </row>
    <row r="14" spans="1:4" s="4" customFormat="1" ht="14.25" customHeight="1" x14ac:dyDescent="0.2">
      <c r="A14" s="1938"/>
      <c r="B14" s="228">
        <f t="shared" si="0"/>
        <v>5</v>
      </c>
      <c r="C14" s="229" t="s">
        <v>744</v>
      </c>
      <c r="D14" s="1256"/>
    </row>
    <row r="15" spans="1:4" s="4" customFormat="1" ht="14.25" customHeight="1" x14ac:dyDescent="0.2">
      <c r="A15" s="1938"/>
      <c r="B15" s="228">
        <f t="shared" si="0"/>
        <v>6</v>
      </c>
      <c r="C15" s="229" t="s">
        <v>911</v>
      </c>
      <c r="D15" s="1256"/>
    </row>
    <row r="16" spans="1:4" s="4" customFormat="1" ht="14.25" customHeight="1" x14ac:dyDescent="0.2">
      <c r="A16" s="1938"/>
      <c r="B16" s="228">
        <f t="shared" si="0"/>
        <v>7</v>
      </c>
      <c r="C16" s="229" t="s">
        <v>1252</v>
      </c>
      <c r="D16" s="1256"/>
    </row>
    <row r="17" spans="1:4" s="4" customFormat="1" ht="14.25" customHeight="1" x14ac:dyDescent="0.2">
      <c r="A17" s="1939"/>
      <c r="B17" s="1945">
        <f t="shared" si="0"/>
        <v>8</v>
      </c>
      <c r="C17" s="230" t="s">
        <v>912</v>
      </c>
      <c r="D17" s="1257"/>
    </row>
    <row r="18" spans="1:4" s="4" customFormat="1" ht="14.25" customHeight="1" x14ac:dyDescent="0.2">
      <c r="A18" s="1938"/>
      <c r="B18" s="1950">
        <v>9</v>
      </c>
      <c r="C18" s="1951" t="s">
        <v>2000</v>
      </c>
      <c r="D18" s="1949"/>
    </row>
    <row r="19" spans="1:4" s="4" customFormat="1" x14ac:dyDescent="0.2">
      <c r="A19" s="1940"/>
      <c r="B19" s="1946"/>
      <c r="C19" s="1947"/>
      <c r="D19" s="1948"/>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398" t="s">
        <v>359</v>
      </c>
      <c r="D27" s="2399"/>
    </row>
    <row r="28" spans="1:4" ht="12.75" x14ac:dyDescent="0.2">
      <c r="A28" s="231"/>
      <c r="B28" s="232">
        <v>2</v>
      </c>
      <c r="C28" s="2397" t="s">
        <v>2054</v>
      </c>
      <c r="D28" s="226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00" t="s">
        <v>633</v>
      </c>
      <c r="D49" s="240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393" t="s">
        <v>920</v>
      </c>
      <c r="D62" s="239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393" t="s">
        <v>777</v>
      </c>
      <c r="D76" s="239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5" t="s">
        <v>1940</v>
      </c>
      <c r="B4" s="2426"/>
      <c r="C4" s="2426"/>
      <c r="D4" s="2426"/>
      <c r="E4" s="2426"/>
      <c r="F4" s="2426"/>
      <c r="G4" s="2426"/>
      <c r="H4" s="2426"/>
      <c r="I4" s="2426"/>
      <c r="J4" s="2426"/>
      <c r="K4" s="2426"/>
      <c r="L4" s="242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8" t="s">
        <v>1417</v>
      </c>
      <c r="B6" s="2029"/>
      <c r="C6" s="2010"/>
      <c r="D6" s="2010"/>
      <c r="E6" s="2030" t="s">
        <v>1416</v>
      </c>
      <c r="F6" s="2031"/>
      <c r="G6" s="2009" t="s">
        <v>1415</v>
      </c>
      <c r="H6" s="2010"/>
      <c r="I6" s="2010"/>
      <c r="J6" s="2010"/>
      <c r="K6" s="2010"/>
      <c r="L6" s="2011"/>
      <c r="V6" s="1305"/>
      <c r="W6" s="1305"/>
      <c r="X6" s="1305"/>
      <c r="Y6" s="1305"/>
      <c r="Z6" s="1305"/>
      <c r="AA6" s="1305"/>
      <c r="AB6" s="1305"/>
      <c r="AC6" s="1305"/>
    </row>
    <row r="7" spans="1:29" x14ac:dyDescent="0.2">
      <c r="A7" s="2413" t="str">
        <f>COVER!A17</f>
        <v>Ohio CHSD 505</v>
      </c>
      <c r="B7" s="2414"/>
      <c r="C7" s="2414"/>
      <c r="D7" s="2427"/>
      <c r="E7" s="2428">
        <f>COVER!A13</f>
        <v>28006505016</v>
      </c>
      <c r="F7" s="2429"/>
      <c r="G7" s="2430" t="str">
        <f>COVER!T23</f>
        <v>060-009298</v>
      </c>
      <c r="H7" s="2431"/>
      <c r="I7" s="2431"/>
      <c r="J7" s="2431"/>
      <c r="K7" s="2431"/>
      <c r="L7" s="2432"/>
    </row>
    <row r="8" spans="1:29" ht="13.5" customHeight="1" x14ac:dyDescent="0.2">
      <c r="A8" s="2028" t="s">
        <v>2043</v>
      </c>
      <c r="B8" s="2029"/>
      <c r="C8" s="2010"/>
      <c r="D8" s="2010"/>
      <c r="E8" s="2032"/>
      <c r="F8" s="2011"/>
      <c r="G8" s="2012" t="s">
        <v>1414</v>
      </c>
      <c r="H8" s="1290"/>
      <c r="I8" s="1290"/>
      <c r="J8" s="1290"/>
      <c r="K8" s="1290"/>
      <c r="L8" s="2013"/>
    </row>
    <row r="9" spans="1:29" ht="13.5" customHeight="1" x14ac:dyDescent="0.2">
      <c r="A9" s="2433"/>
      <c r="B9" s="2403"/>
      <c r="C9" s="2403"/>
      <c r="D9" s="2403"/>
      <c r="E9" s="2403"/>
      <c r="F9" s="2434"/>
      <c r="G9" s="2402" t="str">
        <f>COVER!T13</f>
        <v>Phillips &amp; Associates, CPAs, P.C.</v>
      </c>
      <c r="H9" s="2424"/>
      <c r="I9" s="2424"/>
      <c r="J9" s="2424"/>
      <c r="K9" s="2424"/>
      <c r="L9" s="2435"/>
    </row>
    <row r="10" spans="1:29" ht="13.5" customHeight="1" x14ac:dyDescent="0.2">
      <c r="A10" s="2410"/>
      <c r="B10" s="2411"/>
      <c r="C10" s="2411"/>
      <c r="D10" s="2411"/>
      <c r="E10" s="2411"/>
      <c r="F10" s="2412"/>
      <c r="G10" s="2402" t="str">
        <f>COVER!T17</f>
        <v>1600 Hunt Drive, Suite B</v>
      </c>
      <c r="H10" s="2416"/>
      <c r="I10" s="2416"/>
      <c r="J10" s="2416"/>
      <c r="K10" s="2416"/>
      <c r="L10" s="2417"/>
    </row>
    <row r="11" spans="1:29" ht="13.5" customHeight="1" x14ac:dyDescent="0.2">
      <c r="A11" s="2028" t="s">
        <v>2045</v>
      </c>
      <c r="B11" s="2029"/>
      <c r="C11" s="2010"/>
      <c r="D11" s="2032"/>
      <c r="E11" s="2010"/>
      <c r="F11" s="2011"/>
      <c r="G11" s="2402" t="str">
        <f>COVER!T19</f>
        <v>Normal</v>
      </c>
      <c r="H11" s="2416"/>
      <c r="I11" s="2416"/>
      <c r="J11" s="1972" t="str">
        <f>COVER!X19</f>
        <v>IL</v>
      </c>
      <c r="K11" s="1972">
        <f>COVER!Z19</f>
        <v>61761</v>
      </c>
      <c r="L11" s="2014"/>
    </row>
    <row r="12" spans="1:29" ht="13.5" customHeight="1" x14ac:dyDescent="0.2">
      <c r="A12" s="2418" t="s">
        <v>2044</v>
      </c>
      <c r="B12" s="2419"/>
      <c r="C12" s="2419"/>
      <c r="D12" s="2419"/>
      <c r="E12" s="2419"/>
      <c r="F12" s="2420"/>
      <c r="G12" s="1975"/>
      <c r="H12" s="1309"/>
      <c r="I12" s="1309"/>
      <c r="J12" s="1309"/>
      <c r="K12" s="1309"/>
      <c r="L12" s="1976"/>
    </row>
    <row r="13" spans="1:29" ht="13.5" customHeight="1" x14ac:dyDescent="0.2">
      <c r="A13" s="2402"/>
      <c r="B13" s="2424"/>
      <c r="C13" s="2424"/>
      <c r="D13" s="2424"/>
      <c r="E13" s="1308"/>
      <c r="F13" s="2021"/>
      <c r="G13" s="2015" t="s">
        <v>2047</v>
      </c>
      <c r="H13" s="2016"/>
      <c r="I13" s="2421" t="str">
        <f>COVER!T25</f>
        <v>rwp6505@aol.com</v>
      </c>
      <c r="J13" s="2422"/>
      <c r="K13" s="2422"/>
      <c r="L13" s="2423"/>
    </row>
    <row r="14" spans="1:29" ht="13.5" customHeight="1" x14ac:dyDescent="0.2">
      <c r="A14" s="2402" t="str">
        <f>COVER!A19</f>
        <v>013 Memorial</v>
      </c>
      <c r="B14" s="2403"/>
      <c r="C14" s="2403"/>
      <c r="D14" s="2403"/>
      <c r="E14" s="2020">
        <v>0</v>
      </c>
      <c r="F14" s="1307"/>
      <c r="G14" s="2017" t="s">
        <v>1413</v>
      </c>
      <c r="H14" s="1290"/>
      <c r="I14" s="1290"/>
      <c r="J14" s="1290"/>
      <c r="K14" s="1290"/>
      <c r="L14" s="2013"/>
    </row>
    <row r="15" spans="1:29" ht="13.5" customHeight="1" x14ac:dyDescent="0.2">
      <c r="A15" s="2402" t="str">
        <f>COVER!A21</f>
        <v>Ohio CH SD 505</v>
      </c>
      <c r="B15" s="2416"/>
      <c r="C15" s="2416"/>
      <c r="D15" s="1289"/>
      <c r="E15" s="1977"/>
      <c r="F15" s="1306"/>
      <c r="G15" s="1971" t="str">
        <f>COVER!T15</f>
        <v>Richard W Phillips</v>
      </c>
      <c r="H15" s="1290"/>
      <c r="I15" s="1290"/>
      <c r="J15" s="1290"/>
      <c r="K15" s="1290"/>
      <c r="L15" s="2013"/>
    </row>
    <row r="16" spans="1:29" ht="12.2" customHeight="1" x14ac:dyDescent="0.2">
      <c r="A16" s="1971" t="s">
        <v>2046</v>
      </c>
      <c r="B16" s="1560"/>
      <c r="C16" s="1972">
        <f>COVER!A25</f>
        <v>61349</v>
      </c>
      <c r="D16" s="1972"/>
      <c r="E16" s="1972"/>
      <c r="F16" s="2021"/>
      <c r="G16" s="2404"/>
      <c r="H16" s="2405"/>
      <c r="I16" s="2405"/>
      <c r="J16" s="2405"/>
      <c r="K16" s="2405"/>
      <c r="L16" s="2406"/>
    </row>
    <row r="17" spans="1:13" ht="12.2" customHeight="1" x14ac:dyDescent="0.2">
      <c r="A17" s="2407"/>
      <c r="B17" s="2408"/>
      <c r="C17" s="2408"/>
      <c r="D17" s="2408"/>
      <c r="E17" s="2408"/>
      <c r="F17" s="2409"/>
      <c r="G17" s="2017" t="s">
        <v>1412</v>
      </c>
      <c r="H17" s="1290"/>
      <c r="I17" s="1290"/>
      <c r="J17" s="1290"/>
      <c r="K17" s="2018" t="s">
        <v>1411</v>
      </c>
      <c r="L17" s="2011"/>
      <c r="M17" s="1305"/>
    </row>
    <row r="18" spans="1:13" ht="12.2" customHeight="1" x14ac:dyDescent="0.2">
      <c r="A18" s="2410"/>
      <c r="B18" s="2411"/>
      <c r="C18" s="2411"/>
      <c r="D18" s="2411"/>
      <c r="E18" s="2411"/>
      <c r="F18" s="2412"/>
      <c r="G18" s="2413" t="str">
        <f>COVER!T21</f>
        <v>309-452-2417</v>
      </c>
      <c r="H18" s="2414"/>
      <c r="I18" s="2414"/>
      <c r="J18" s="2414"/>
      <c r="K18" s="2413" t="str">
        <f>COVER!X21</f>
        <v>309-888-9261</v>
      </c>
      <c r="L18" s="241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0" customFormat="1" ht="12.75" x14ac:dyDescent="0.2">
      <c r="A1" s="2436" t="str">
        <f>'Single Audit Cover'!A7</f>
        <v>Ohio CHSD 505</v>
      </c>
      <c r="B1" s="2426"/>
      <c r="C1" s="2426"/>
      <c r="D1" s="2426"/>
    </row>
    <row r="2" spans="1:11" s="1970" customFormat="1" ht="12.75" x14ac:dyDescent="0.2">
      <c r="A2" s="2437">
        <f>'Single Audit Cover'!E7</f>
        <v>28006505016</v>
      </c>
      <c r="B2" s="2438"/>
      <c r="C2" s="2438"/>
      <c r="D2" s="2438"/>
    </row>
    <row r="3" spans="1:11" s="1970" customFormat="1" ht="12.75" x14ac:dyDescent="0.2">
      <c r="A3" s="2436" t="s">
        <v>2024</v>
      </c>
      <c r="B3" s="2426"/>
      <c r="C3" s="2426"/>
      <c r="D3" s="2426"/>
    </row>
    <row r="4" spans="1:11" s="1970" customFormat="1" ht="4.5" customHeight="1" x14ac:dyDescent="0.2">
      <c r="A4" s="1968"/>
      <c r="B4" s="1967"/>
      <c r="C4" s="1967"/>
      <c r="D4" s="1967"/>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4"/>
      <c r="C11" s="1319">
        <v>1</v>
      </c>
      <c r="D11" s="1343" t="s">
        <v>1486</v>
      </c>
      <c r="E11" s="1338"/>
      <c r="F11" s="1338"/>
      <c r="G11" s="1338"/>
      <c r="H11" s="1338"/>
      <c r="I11" s="1338"/>
      <c r="J11" s="1338"/>
      <c r="K11" s="1338"/>
    </row>
    <row r="12" spans="1:11" x14ac:dyDescent="0.2">
      <c r="B12" s="2024"/>
      <c r="C12" s="1319">
        <f>C11+1</f>
        <v>2</v>
      </c>
      <c r="D12" s="1340" t="s">
        <v>1812</v>
      </c>
      <c r="E12" s="1338"/>
      <c r="F12" s="1338"/>
      <c r="G12" s="1338"/>
      <c r="H12" s="1338"/>
      <c r="I12" s="1338"/>
      <c r="J12" s="1338"/>
      <c r="K12" s="1338"/>
    </row>
    <row r="13" spans="1:11" x14ac:dyDescent="0.2">
      <c r="B13" s="202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4"/>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4"/>
      <c r="C49" s="1319">
        <f>C45+1</f>
        <v>13</v>
      </c>
      <c r="D49" s="1318" t="s">
        <v>1461</v>
      </c>
    </row>
    <row r="50" spans="1:4" x14ac:dyDescent="0.2">
      <c r="A50" s="1315"/>
      <c r="B50" s="2024"/>
      <c r="C50" s="1319">
        <f>C49+1</f>
        <v>14</v>
      </c>
      <c r="D50" s="1318" t="s">
        <v>1460</v>
      </c>
    </row>
    <row r="51" spans="1:4" x14ac:dyDescent="0.2">
      <c r="A51" s="1315"/>
      <c r="B51" s="2024"/>
      <c r="C51" s="1319">
        <f>C50+1</f>
        <v>15</v>
      </c>
      <c r="D51" s="1318" t="s">
        <v>1459</v>
      </c>
    </row>
    <row r="52" spans="1:4" x14ac:dyDescent="0.2">
      <c r="A52" s="1315"/>
      <c r="B52" s="2024"/>
      <c r="C52" s="1319">
        <f>C51+1</f>
        <v>16</v>
      </c>
      <c r="D52" s="1318" t="s">
        <v>1458</v>
      </c>
    </row>
    <row r="53" spans="1:4" x14ac:dyDescent="0.2">
      <c r="A53" s="1315"/>
      <c r="B53" s="2024"/>
      <c r="C53" s="1319">
        <f>C52+1</f>
        <v>17</v>
      </c>
      <c r="D53" s="1321" t="s">
        <v>1814</v>
      </c>
    </row>
    <row r="54" spans="1:4" ht="10.5" customHeight="1" x14ac:dyDescent="0.2">
      <c r="A54" s="1315"/>
      <c r="D54" s="1318" t="s">
        <v>1457</v>
      </c>
    </row>
    <row r="55" spans="1:4" x14ac:dyDescent="0.2">
      <c r="A55" s="1315"/>
      <c r="C55" s="202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6"/>
      <c r="D58" s="1318" t="s">
        <v>1453</v>
      </c>
    </row>
    <row r="59" spans="1:4" ht="10.5" customHeight="1" x14ac:dyDescent="0.2">
      <c r="A59" s="1315"/>
      <c r="D59" s="1333" t="s">
        <v>1452</v>
      </c>
    </row>
    <row r="60" spans="1:4" ht="10.5" customHeight="1" x14ac:dyDescent="0.2">
      <c r="A60" s="1315"/>
      <c r="D60" s="1321" t="s">
        <v>1451</v>
      </c>
    </row>
    <row r="61" spans="1:4" x14ac:dyDescent="0.2">
      <c r="A61" s="1315"/>
      <c r="C61" s="202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6"/>
      <c r="D64" s="1318" t="s">
        <v>1447</v>
      </c>
    </row>
    <row r="65" spans="1:4" ht="10.5" customHeight="1" x14ac:dyDescent="0.2">
      <c r="A65" s="1315"/>
      <c r="D65" s="1333" t="s">
        <v>1446</v>
      </c>
    </row>
    <row r="66" spans="1:4" ht="4.5" customHeight="1" x14ac:dyDescent="0.2">
      <c r="A66" s="1315"/>
      <c r="D66" s="1321"/>
    </row>
    <row r="67" spans="1:4" x14ac:dyDescent="0.2">
      <c r="A67" s="1315"/>
      <c r="B67" s="2024"/>
      <c r="C67" s="1319">
        <f>C53+1</f>
        <v>18</v>
      </c>
      <c r="D67" s="1323" t="s">
        <v>1445</v>
      </c>
    </row>
    <row r="68" spans="1:4" x14ac:dyDescent="0.2">
      <c r="A68" s="1315"/>
      <c r="B68" s="2024"/>
      <c r="C68" s="1319">
        <f>C67+1</f>
        <v>19</v>
      </c>
      <c r="D68" s="1318" t="s">
        <v>1444</v>
      </c>
    </row>
    <row r="69" spans="1:4" x14ac:dyDescent="0.2">
      <c r="A69" s="1315"/>
      <c r="B69" s="2024"/>
      <c r="C69" s="1319">
        <f>C68+1</f>
        <v>20</v>
      </c>
      <c r="D69" s="1331" t="s">
        <v>1443</v>
      </c>
    </row>
    <row r="70" spans="1:4" x14ac:dyDescent="0.2">
      <c r="A70" s="1315"/>
      <c r="B70" s="2024"/>
      <c r="C70" s="1319">
        <f>C69+1</f>
        <v>21</v>
      </c>
      <c r="D70" s="1321" t="s">
        <v>1442</v>
      </c>
    </row>
    <row r="71" spans="1:4" x14ac:dyDescent="0.2">
      <c r="A71" s="1315"/>
      <c r="B71" s="2024"/>
      <c r="C71" s="1319">
        <f>C70+1</f>
        <v>22</v>
      </c>
      <c r="D71" s="1332" t="s">
        <v>1441</v>
      </c>
    </row>
    <row r="72" spans="1:4" x14ac:dyDescent="0.2">
      <c r="A72" s="1315"/>
      <c r="B72" s="2024"/>
      <c r="C72" s="1319">
        <f>C71+1</f>
        <v>23</v>
      </c>
      <c r="D72" s="1331" t="s">
        <v>1815</v>
      </c>
    </row>
    <row r="73" spans="1:4" ht="10.5" customHeight="1" x14ac:dyDescent="0.2">
      <c r="A73" s="1315"/>
      <c r="B73" s="1330"/>
      <c r="D73" s="1318" t="s">
        <v>1440</v>
      </c>
    </row>
    <row r="74" spans="1:4" x14ac:dyDescent="0.2">
      <c r="A74" s="1315"/>
      <c r="B74" s="2024"/>
      <c r="C74" s="1319">
        <f>C72+1</f>
        <v>24</v>
      </c>
      <c r="D74" s="1318" t="s">
        <v>1439</v>
      </c>
    </row>
    <row r="75" spans="1:4" x14ac:dyDescent="0.2">
      <c r="A75" s="1315"/>
      <c r="B75" s="2024"/>
      <c r="C75" s="1319">
        <f>C74+1</f>
        <v>25</v>
      </c>
      <c r="D75" s="1318" t="s">
        <v>1438</v>
      </c>
    </row>
    <row r="76" spans="1:4" x14ac:dyDescent="0.2">
      <c r="A76" s="1315"/>
      <c r="B76" s="2024"/>
      <c r="C76" s="1319">
        <f>C75+1</f>
        <v>26</v>
      </c>
      <c r="D76" s="1318" t="s">
        <v>1437</v>
      </c>
    </row>
    <row r="77" spans="1:4" x14ac:dyDescent="0.2">
      <c r="A77" s="1315"/>
      <c r="B77" s="2024"/>
      <c r="C77" s="1319">
        <f>C76+1</f>
        <v>27</v>
      </c>
      <c r="D77" s="1318" t="s">
        <v>1436</v>
      </c>
    </row>
    <row r="78" spans="1:4" x14ac:dyDescent="0.2">
      <c r="A78" s="1315"/>
      <c r="B78" s="1324"/>
      <c r="C78" s="202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4"/>
      <c r="C82" s="1319">
        <f>C77+1</f>
        <v>28</v>
      </c>
      <c r="D82" s="1318" t="s">
        <v>1433</v>
      </c>
    </row>
    <row r="83" spans="1:4" x14ac:dyDescent="0.2">
      <c r="A83" s="1315"/>
      <c r="B83" s="2024"/>
      <c r="C83" s="1319">
        <f>C82+1</f>
        <v>29</v>
      </c>
      <c r="D83" s="1327" t="s">
        <v>1432</v>
      </c>
    </row>
    <row r="84" spans="1:4" x14ac:dyDescent="0.2">
      <c r="A84" s="1315"/>
      <c r="B84" s="2024"/>
      <c r="C84" s="1319">
        <f>C83+1</f>
        <v>30</v>
      </c>
      <c r="D84" s="1318" t="s">
        <v>1431</v>
      </c>
    </row>
    <row r="85" spans="1:4" x14ac:dyDescent="0.2">
      <c r="A85" s="1315"/>
      <c r="B85" s="2024"/>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4"/>
      <c r="C89" s="1319">
        <f>C85+1</f>
        <v>32</v>
      </c>
      <c r="D89" s="1321" t="s">
        <v>1816</v>
      </c>
    </row>
    <row r="90" spans="1:4" x14ac:dyDescent="0.2">
      <c r="A90" s="1315"/>
      <c r="B90" s="2024"/>
      <c r="C90" s="1319">
        <v>32</v>
      </c>
      <c r="D90" s="1321" t="s">
        <v>1429</v>
      </c>
    </row>
    <row r="91" spans="1:4" x14ac:dyDescent="0.2">
      <c r="A91" s="1315"/>
      <c r="B91" s="2024"/>
      <c r="C91" s="1319">
        <v>33</v>
      </c>
      <c r="D91" s="1321" t="s">
        <v>1428</v>
      </c>
    </row>
    <row r="92" spans="1:4" x14ac:dyDescent="0.2">
      <c r="A92" s="1315"/>
      <c r="B92" s="2024"/>
      <c r="C92" s="1319">
        <v>34</v>
      </c>
      <c r="D92" s="1321" t="s">
        <v>1427</v>
      </c>
    </row>
    <row r="93" spans="1:4" ht="11.25" customHeight="1" x14ac:dyDescent="0.2">
      <c r="A93" s="1315"/>
      <c r="B93" s="2027"/>
      <c r="C93" s="1319"/>
      <c r="D93" s="1325" t="s">
        <v>1426</v>
      </c>
    </row>
    <row r="94" spans="1:4" x14ac:dyDescent="0.2">
      <c r="A94" s="1315"/>
      <c r="B94" s="2024"/>
      <c r="C94" s="1319">
        <f>C92+1</f>
        <v>35</v>
      </c>
      <c r="D94" s="1318" t="s">
        <v>1425</v>
      </c>
    </row>
    <row r="95" spans="1:4" x14ac:dyDescent="0.2">
      <c r="A95" s="1315"/>
      <c r="B95" s="2024"/>
      <c r="C95" s="1319">
        <f>C94+1</f>
        <v>36</v>
      </c>
      <c r="D95" s="1318" t="s">
        <v>1817</v>
      </c>
    </row>
    <row r="96" spans="1:4" x14ac:dyDescent="0.2">
      <c r="A96" s="1315"/>
      <c r="B96" s="202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41" t="str">
        <f>'Single Audit Cover'!A7</f>
        <v>Ohio CHSD 505</v>
      </c>
      <c r="B1" s="2441"/>
      <c r="C1" s="2441"/>
      <c r="D1" s="2441"/>
      <c r="E1" s="2441"/>
    </row>
    <row r="2" spans="1:5" x14ac:dyDescent="0.2">
      <c r="A2" s="2442">
        <f>'Single Audit Cover'!E7</f>
        <v>28006505016</v>
      </c>
      <c r="B2" s="2442"/>
      <c r="C2" s="2442"/>
      <c r="D2" s="2442"/>
      <c r="E2" s="244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30493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30493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43"/>
      <c r="B24" s="2444"/>
      <c r="D24" s="1351"/>
    </row>
    <row r="25" spans="1:4" x14ac:dyDescent="0.2">
      <c r="A25" s="2439"/>
      <c r="B25" s="2440"/>
      <c r="D25" s="1351"/>
    </row>
    <row r="26" spans="1:4" x14ac:dyDescent="0.2">
      <c r="A26" s="2439"/>
      <c r="B26" s="2440"/>
      <c r="D26" s="1351"/>
    </row>
    <row r="27" spans="1:4" x14ac:dyDescent="0.2">
      <c r="A27" s="2439"/>
      <c r="B27" s="2440"/>
      <c r="D27" s="1351"/>
    </row>
    <row r="28" spans="1:4" x14ac:dyDescent="0.2">
      <c r="A28" s="2439"/>
      <c r="B28" s="2440"/>
      <c r="D28" s="1351"/>
    </row>
    <row r="29" spans="1:4" x14ac:dyDescent="0.2">
      <c r="A29" s="2439"/>
      <c r="B29" s="2440"/>
      <c r="D29" s="1351"/>
    </row>
    <row r="30" spans="1:4" x14ac:dyDescent="0.2">
      <c r="A30" s="2439"/>
      <c r="B30" s="2440"/>
      <c r="D30" s="1351"/>
    </row>
    <row r="32" spans="1:4" x14ac:dyDescent="0.2">
      <c r="A32" s="1357" t="s">
        <v>1496</v>
      </c>
      <c r="D32" s="1356">
        <f>SUM(D19:D30)</f>
        <v>30493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39"/>
      <c r="B40" s="2440"/>
      <c r="D40" s="1351"/>
    </row>
    <row r="41" spans="1:4" x14ac:dyDescent="0.2">
      <c r="A41" s="2439"/>
      <c r="B41" s="2440"/>
      <c r="D41" s="1350"/>
    </row>
    <row r="42" spans="1:4" x14ac:dyDescent="0.2">
      <c r="A42" s="2439"/>
      <c r="B42" s="2440"/>
      <c r="D42" s="1350"/>
    </row>
    <row r="43" spans="1:4" x14ac:dyDescent="0.2">
      <c r="A43" s="2439"/>
      <c r="B43" s="2440"/>
      <c r="D43" s="1350"/>
    </row>
    <row r="44" spans="1:4" x14ac:dyDescent="0.2">
      <c r="A44" s="2439"/>
      <c r="B44" s="2440"/>
      <c r="D44" s="1350"/>
    </row>
    <row r="45" spans="1:4" x14ac:dyDescent="0.2">
      <c r="A45" s="2439"/>
      <c r="B45" s="2440"/>
      <c r="D45" s="1350"/>
    </row>
    <row r="47" spans="1:4" x14ac:dyDescent="0.2">
      <c r="B47" s="1349" t="s">
        <v>1490</v>
      </c>
      <c r="C47" s="1349"/>
      <c r="D47" s="1973">
        <f>SUM(D35:D45)</f>
        <v>0</v>
      </c>
    </row>
    <row r="49" spans="2:4" x14ac:dyDescent="0.2">
      <c r="B49" s="1349" t="s">
        <v>1489</v>
      </c>
      <c r="C49" s="1349"/>
      <c r="D49" s="1973">
        <f>D32-D47</f>
        <v>30493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45" t="str">
        <f>'Single Audit Cover'!A7</f>
        <v>Ohio CHSD 505</v>
      </c>
      <c r="C1" s="2446"/>
      <c r="D1" s="2446"/>
      <c r="E1" s="2446"/>
      <c r="F1" s="2446"/>
      <c r="G1" s="2446"/>
      <c r="H1" s="2446"/>
      <c r="I1" s="2446"/>
      <c r="J1" s="2446"/>
      <c r="K1" s="2446"/>
    </row>
    <row r="2" spans="2:12" ht="15" x14ac:dyDescent="0.2">
      <c r="B2" s="2447">
        <f>'Single Audit Cover'!E7</f>
        <v>28006505016</v>
      </c>
      <c r="C2" s="2447"/>
      <c r="D2" s="2447"/>
      <c r="E2" s="2447"/>
      <c r="F2" s="2447"/>
      <c r="G2" s="2447"/>
      <c r="H2" s="2447"/>
      <c r="I2" s="2447"/>
      <c r="J2" s="2447"/>
      <c r="K2" s="2447"/>
      <c r="L2" s="1422"/>
    </row>
    <row r="3" spans="2:12" ht="15" x14ac:dyDescent="0.2">
      <c r="B3" s="2448" t="s">
        <v>1474</v>
      </c>
      <c r="C3" s="2448"/>
      <c r="D3" s="2448"/>
      <c r="E3" s="2448"/>
      <c r="F3" s="2448"/>
      <c r="G3" s="2448"/>
      <c r="H3" s="2448"/>
      <c r="I3" s="2448"/>
      <c r="J3" s="2448"/>
      <c r="K3" s="2448"/>
      <c r="L3" s="1422"/>
    </row>
    <row r="4" spans="2:12" ht="15" x14ac:dyDescent="0.2">
      <c r="B4" s="2425" t="str">
        <f>'[1]Single Audit Cover'!A4</f>
        <v>Year Ending June 30, 2016</v>
      </c>
      <c r="C4" s="2425"/>
      <c r="D4" s="2425"/>
      <c r="E4" s="2425"/>
      <c r="F4" s="2425"/>
      <c r="G4" s="2425"/>
      <c r="H4" s="2425"/>
      <c r="I4" s="2425"/>
      <c r="J4" s="2425"/>
      <c r="K4" s="242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74"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52" t="str">
        <f>'Single Audit Cover'!A7</f>
        <v>Ohio CHSD 505</v>
      </c>
      <c r="B1" s="2453"/>
      <c r="C1" s="2453"/>
      <c r="D1" s="2453"/>
      <c r="E1" s="1437"/>
    </row>
    <row r="2" spans="1:5" ht="13.5" customHeight="1" x14ac:dyDescent="0.2">
      <c r="A2" s="2454">
        <f>'Single Audit Cover'!E7</f>
        <v>28006505016</v>
      </c>
      <c r="B2" s="2455"/>
      <c r="C2" s="2455"/>
      <c r="D2" s="2455"/>
      <c r="E2" s="1424"/>
    </row>
    <row r="3" spans="1:5" ht="15.75" customHeight="1" x14ac:dyDescent="0.25">
      <c r="A3" s="2456" t="s">
        <v>1546</v>
      </c>
      <c r="B3" s="2457"/>
      <c r="C3" s="2457"/>
      <c r="D3" s="2457"/>
      <c r="E3" s="1436"/>
    </row>
    <row r="4" spans="1:5" ht="13.5" customHeight="1" x14ac:dyDescent="0.25">
      <c r="A4" s="2458" t="str">
        <f>'[1]Single Audit Cover'!A4</f>
        <v>Year Ending June 30, 2016</v>
      </c>
      <c r="B4" s="2459"/>
      <c r="C4" s="2459"/>
      <c r="D4" s="2459"/>
      <c r="E4" s="1436"/>
    </row>
    <row r="5" spans="1:5" ht="8.25" customHeight="1" x14ac:dyDescent="0.2">
      <c r="C5" s="1367"/>
      <c r="D5" s="1367"/>
    </row>
    <row r="6" spans="1:5" ht="13.5" customHeight="1" x14ac:dyDescent="0.2">
      <c r="A6" s="1357" t="s">
        <v>1919</v>
      </c>
      <c r="C6" s="1367"/>
      <c r="D6" s="1367"/>
    </row>
    <row r="7" spans="1:5" ht="60.95" customHeight="1" x14ac:dyDescent="0.2">
      <c r="A7" s="2460" t="s">
        <v>2032</v>
      </c>
      <c r="B7" s="2461"/>
      <c r="C7" s="2461"/>
      <c r="D7" s="2461"/>
      <c r="E7" s="1435"/>
    </row>
    <row r="8" spans="1:5" ht="13.5" customHeight="1" x14ac:dyDescent="0.2">
      <c r="A8" s="1357" t="s">
        <v>1920</v>
      </c>
      <c r="C8" s="1353"/>
      <c r="D8" s="1353"/>
    </row>
    <row r="9" spans="1:5" x14ac:dyDescent="0.2">
      <c r="A9" s="2460" t="s">
        <v>1921</v>
      </c>
      <c r="B9" s="2461"/>
      <c r="C9" s="2461"/>
      <c r="D9" s="246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49" t="s">
        <v>1922</v>
      </c>
      <c r="B28" s="2449"/>
      <c r="C28" s="2449"/>
      <c r="D28" s="244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50" t="s">
        <v>2033</v>
      </c>
      <c r="C42" s="2450"/>
      <c r="D42" s="2450"/>
      <c r="E42" s="1424"/>
    </row>
    <row r="43" spans="1:5" s="1372" customFormat="1" ht="46.15" customHeight="1" x14ac:dyDescent="0.2">
      <c r="A43" s="1423">
        <v>6</v>
      </c>
      <c r="B43" s="2451" t="s">
        <v>2085</v>
      </c>
      <c r="C43" s="2451"/>
      <c r="D43" s="245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68" t="str">
        <f>'Single Audit Cover'!A7</f>
        <v>Ohio CHSD 505</v>
      </c>
      <c r="C1" s="2469"/>
      <c r="D1" s="2469"/>
      <c r="E1" s="2469"/>
      <c r="F1" s="2469"/>
      <c r="G1" s="2469"/>
      <c r="H1" s="2469"/>
      <c r="I1" s="2469"/>
      <c r="J1" s="1476"/>
    </row>
    <row r="2" spans="2:10" s="1367" customFormat="1" ht="12.75" customHeight="1" x14ac:dyDescent="0.2">
      <c r="B2" s="2470">
        <f>'Single Audit Cover'!E7</f>
        <v>28006505016</v>
      </c>
      <c r="C2" s="2471"/>
      <c r="D2" s="2471"/>
      <c r="E2" s="2471"/>
      <c r="F2" s="2471"/>
      <c r="G2" s="2471"/>
      <c r="H2" s="2471"/>
      <c r="I2" s="2471"/>
      <c r="J2" s="1476"/>
    </row>
    <row r="3" spans="2:10" s="1367" customFormat="1" ht="12.75" customHeight="1" x14ac:dyDescent="0.2">
      <c r="B3" s="2472" t="s">
        <v>1569</v>
      </c>
      <c r="C3" s="2459"/>
      <c r="D3" s="2459"/>
      <c r="E3" s="2459"/>
      <c r="F3" s="2459"/>
      <c r="G3" s="2459"/>
      <c r="H3" s="2459"/>
      <c r="I3" s="2459"/>
      <c r="J3" s="1475"/>
    </row>
    <row r="4" spans="2:10" s="1367" customFormat="1" ht="12.75" customHeight="1" x14ac:dyDescent="0.2">
      <c r="B4" s="2472" t="str">
        <f>'[1]Single Audit Cover'!A4</f>
        <v>Year Ending June 30, 2016</v>
      </c>
      <c r="C4" s="2459"/>
      <c r="D4" s="2459"/>
      <c r="E4" s="2459"/>
      <c r="F4" s="2459"/>
      <c r="G4" s="2459"/>
      <c r="H4" s="2459"/>
      <c r="I4" s="245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72" t="s">
        <v>1568</v>
      </c>
      <c r="C7" s="2459"/>
      <c r="D7" s="2459"/>
      <c r="E7" s="2459"/>
      <c r="F7" s="2459"/>
      <c r="G7" s="2459"/>
      <c r="H7" s="2459"/>
      <c r="I7" s="245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67"/>
      <c r="D11" s="246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66"/>
      <c r="E29" s="2466"/>
      <c r="F29" s="2466"/>
      <c r="G29" s="2466"/>
      <c r="H29" s="2466"/>
      <c r="I29" s="246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62"/>
      <c r="D37" s="2463"/>
      <c r="E37" s="2463"/>
      <c r="F37" s="2463"/>
      <c r="G37" s="2463"/>
      <c r="H37" s="2463"/>
      <c r="I37" s="2464"/>
    </row>
    <row r="38" spans="1:9" ht="20.45" customHeight="1" x14ac:dyDescent="0.2">
      <c r="B38" s="1447"/>
      <c r="C38" s="2462"/>
      <c r="D38" s="2463"/>
      <c r="E38" s="2463"/>
      <c r="F38" s="2463"/>
      <c r="G38" s="2463"/>
      <c r="H38" s="2463"/>
      <c r="I38" s="2464"/>
    </row>
    <row r="39" spans="1:9" ht="20.65" customHeight="1" x14ac:dyDescent="0.2">
      <c r="B39" s="1447"/>
      <c r="C39" s="2462"/>
      <c r="D39" s="2463"/>
      <c r="E39" s="2463"/>
      <c r="F39" s="2463"/>
      <c r="G39" s="2463"/>
      <c r="H39" s="2463"/>
      <c r="I39" s="2464"/>
    </row>
    <row r="40" spans="1:9" ht="20.65" customHeight="1" x14ac:dyDescent="0.2">
      <c r="B40" s="1447"/>
      <c r="C40" s="2462"/>
      <c r="D40" s="2463"/>
      <c r="E40" s="2463"/>
      <c r="F40" s="2463"/>
      <c r="G40" s="2463"/>
      <c r="H40" s="2463"/>
      <c r="I40" s="2464"/>
    </row>
    <row r="41" spans="1:9" ht="20.65" customHeight="1" x14ac:dyDescent="0.2">
      <c r="B41" s="1447"/>
      <c r="C41" s="2462"/>
      <c r="D41" s="2463"/>
      <c r="E41" s="2463"/>
      <c r="F41" s="2463"/>
      <c r="G41" s="2463"/>
      <c r="H41" s="2463"/>
      <c r="I41" s="2464"/>
    </row>
    <row r="42" spans="1:9" ht="20.65" customHeight="1" x14ac:dyDescent="0.2">
      <c r="B42" s="1447"/>
      <c r="C42" s="2462"/>
      <c r="D42" s="2463"/>
      <c r="E42" s="2463"/>
      <c r="F42" s="2463"/>
      <c r="G42" s="2463"/>
      <c r="H42" s="2463"/>
      <c r="I42" s="2464"/>
    </row>
    <row r="43" spans="1:9" ht="6.2" customHeight="1" x14ac:dyDescent="0.2"/>
    <row r="44" spans="1:9" x14ac:dyDescent="0.2">
      <c r="B44" s="1375" t="s">
        <v>1553</v>
      </c>
      <c r="C44" s="1387"/>
      <c r="D44" s="1387"/>
      <c r="E44" s="2465"/>
      <c r="F44" s="2465"/>
      <c r="G44" s="246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68" t="str">
        <f>'Single Audit Cover'!A7</f>
        <v>Ohio CHSD 505</v>
      </c>
      <c r="C1" s="2468"/>
      <c r="D1" s="2468"/>
      <c r="E1" s="2468"/>
      <c r="F1" s="2468"/>
      <c r="G1" s="2468"/>
      <c r="H1" s="2468"/>
      <c r="I1" s="2468"/>
      <c r="J1" s="2468"/>
      <c r="K1" s="2468"/>
      <c r="L1" s="1524"/>
      <c r="M1" s="1524"/>
    </row>
    <row r="2" spans="1:13" ht="12" customHeight="1" x14ac:dyDescent="0.2">
      <c r="B2" s="2470">
        <f>'Single Audit Cover'!E7</f>
        <v>28006505016</v>
      </c>
      <c r="C2" s="2470"/>
      <c r="D2" s="2470"/>
      <c r="E2" s="2470"/>
      <c r="F2" s="2470"/>
      <c r="G2" s="2470"/>
      <c r="H2" s="2470"/>
      <c r="I2" s="2470"/>
      <c r="J2" s="2470"/>
      <c r="K2" s="2470"/>
      <c r="L2" s="1523"/>
      <c r="M2" s="1522"/>
    </row>
    <row r="3" spans="1:13" ht="10.35" customHeight="1" x14ac:dyDescent="0.2">
      <c r="B3" s="2458" t="s">
        <v>1569</v>
      </c>
      <c r="C3" s="2458"/>
      <c r="D3" s="2458"/>
      <c r="E3" s="2458"/>
      <c r="F3" s="2458"/>
      <c r="G3" s="2458"/>
      <c r="H3" s="2458"/>
      <c r="I3" s="2458"/>
      <c r="J3" s="2458"/>
      <c r="K3" s="2458"/>
      <c r="L3" s="1521"/>
      <c r="M3" s="1521"/>
    </row>
    <row r="4" spans="1:13" ht="11.1" customHeight="1" x14ac:dyDescent="0.2">
      <c r="B4" s="2477" t="str">
        <f>'[1]Single Audit Cover'!A4</f>
        <v>Year Ending June 30, 2016</v>
      </c>
      <c r="C4" s="2477"/>
      <c r="D4" s="2477"/>
      <c r="E4" s="2477"/>
      <c r="F4" s="2477"/>
      <c r="G4" s="2477"/>
      <c r="H4" s="2477"/>
      <c r="I4" s="2477"/>
      <c r="J4" s="2477"/>
      <c r="K4" s="247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77" t="s">
        <v>1589</v>
      </c>
      <c r="C7" s="2477"/>
      <c r="D7" s="2478"/>
      <c r="E7" s="2478"/>
      <c r="F7" s="2478"/>
      <c r="G7" s="2478"/>
      <c r="H7" s="2478"/>
      <c r="I7" s="2478"/>
      <c r="J7" s="2478"/>
      <c r="K7" s="247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73"/>
      <c r="C14" s="2473"/>
      <c r="D14" s="2473"/>
      <c r="E14" s="2473"/>
      <c r="F14" s="2473"/>
      <c r="G14" s="2473"/>
      <c r="H14" s="2473"/>
      <c r="I14" s="2473"/>
      <c r="J14" s="2473"/>
      <c r="K14" s="247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73"/>
      <c r="C17" s="2473"/>
      <c r="D17" s="2473"/>
      <c r="E17" s="2473"/>
      <c r="F17" s="2473"/>
      <c r="G17" s="2473"/>
      <c r="H17" s="2473"/>
      <c r="I17" s="2473"/>
      <c r="J17" s="2473"/>
      <c r="K17" s="247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74"/>
      <c r="C20" s="2474"/>
      <c r="D20" s="2473"/>
      <c r="E20" s="2473"/>
      <c r="F20" s="2473"/>
      <c r="G20" s="2473"/>
      <c r="H20" s="2473"/>
      <c r="I20" s="2473"/>
      <c r="J20" s="2473"/>
      <c r="K20" s="247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73"/>
      <c r="C23" s="2473"/>
      <c r="D23" s="2473"/>
      <c r="E23" s="2473"/>
      <c r="F23" s="2473"/>
      <c r="G23" s="2473"/>
      <c r="H23" s="2473"/>
      <c r="I23" s="2473"/>
      <c r="J23" s="2473"/>
      <c r="K23" s="247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73"/>
      <c r="C26" s="2473"/>
      <c r="D26" s="2473"/>
      <c r="E26" s="2473"/>
      <c r="F26" s="2473"/>
      <c r="G26" s="2473"/>
      <c r="H26" s="2473"/>
      <c r="I26" s="2473"/>
      <c r="J26" s="2473"/>
      <c r="K26" s="247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75"/>
      <c r="C29" s="2475"/>
      <c r="D29" s="2473"/>
      <c r="E29" s="2473"/>
      <c r="F29" s="2473"/>
      <c r="G29" s="2473"/>
      <c r="H29" s="2473"/>
      <c r="I29" s="2473"/>
      <c r="J29" s="2473"/>
      <c r="K29" s="247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76"/>
      <c r="C32" s="2476"/>
      <c r="D32" s="2473"/>
      <c r="E32" s="2473"/>
      <c r="F32" s="2473"/>
      <c r="G32" s="2473"/>
      <c r="H32" s="2473"/>
      <c r="I32" s="2473"/>
      <c r="J32" s="2473"/>
      <c r="K32" s="247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82" t="str">
        <f>'Single Audit Cover'!A7</f>
        <v>Ohio CHSD 505</v>
      </c>
      <c r="C1" s="2482"/>
      <c r="D1" s="2482"/>
      <c r="E1" s="2482"/>
      <c r="F1" s="2482"/>
      <c r="G1" s="2482"/>
      <c r="H1" s="2482"/>
      <c r="I1" s="2482"/>
      <c r="J1" s="2482"/>
      <c r="K1" s="2482"/>
      <c r="L1" s="1545"/>
    </row>
    <row r="2" spans="1:12" ht="12.75" customHeight="1" x14ac:dyDescent="0.2">
      <c r="B2" s="2483">
        <f>'Single Audit Cover'!E7</f>
        <v>28006505016</v>
      </c>
      <c r="C2" s="2483"/>
      <c r="D2" s="2483"/>
      <c r="E2" s="2483"/>
      <c r="F2" s="2483"/>
      <c r="G2" s="2483"/>
      <c r="H2" s="2483"/>
      <c r="I2" s="2483"/>
      <c r="J2" s="2483"/>
      <c r="K2" s="2483"/>
      <c r="L2" s="1544"/>
    </row>
    <row r="3" spans="1:12" ht="12.75" customHeight="1" x14ac:dyDescent="0.2">
      <c r="B3" s="2458" t="s">
        <v>1569</v>
      </c>
      <c r="C3" s="2458"/>
      <c r="D3" s="2458"/>
      <c r="E3" s="2458"/>
      <c r="F3" s="2458"/>
      <c r="G3" s="2458"/>
      <c r="H3" s="2458"/>
      <c r="I3" s="2458"/>
      <c r="J3" s="2458"/>
      <c r="K3" s="2458"/>
      <c r="L3" s="1521"/>
    </row>
    <row r="4" spans="1:12" ht="12.75" customHeight="1" x14ac:dyDescent="0.2">
      <c r="B4" s="2458" t="str">
        <f>'[1]Single Audit Cover'!A4</f>
        <v>Year Ending June 30, 2016</v>
      </c>
      <c r="C4" s="2458"/>
      <c r="D4" s="2458"/>
      <c r="E4" s="2458"/>
      <c r="F4" s="2458"/>
      <c r="G4" s="2458"/>
      <c r="H4" s="2458"/>
      <c r="I4" s="2458"/>
      <c r="J4" s="2458"/>
      <c r="K4" s="2458"/>
      <c r="L4" s="1521"/>
    </row>
    <row r="5" spans="1:12" ht="5.25" customHeight="1" x14ac:dyDescent="0.2">
      <c r="B5" s="1353" t="s">
        <v>1390</v>
      </c>
      <c r="C5" s="1353"/>
      <c r="L5" s="1427"/>
    </row>
    <row r="6" spans="1:12" ht="30.75" customHeight="1" x14ac:dyDescent="0.2">
      <c r="A6" s="1427"/>
      <c r="B6" s="2484" t="s">
        <v>1610</v>
      </c>
      <c r="C6" s="2484"/>
      <c r="D6" s="2484"/>
      <c r="E6" s="2484"/>
      <c r="F6" s="2484"/>
      <c r="G6" s="2484"/>
      <c r="H6" s="2484"/>
      <c r="I6" s="2484"/>
      <c r="J6" s="2484"/>
      <c r="K6" s="248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66"/>
      <c r="G12" s="2466"/>
      <c r="H12" s="2466"/>
      <c r="I12" s="2466"/>
      <c r="J12" s="2466"/>
      <c r="K12" s="246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79"/>
      <c r="E14" s="2479"/>
      <c r="F14" s="2479"/>
      <c r="H14" s="1433" t="s">
        <v>1604</v>
      </c>
      <c r="I14" s="2480"/>
      <c r="J14" s="2480"/>
      <c r="K14" s="248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80"/>
      <c r="E16" s="2480"/>
      <c r="F16" s="2480"/>
      <c r="G16" s="2480"/>
      <c r="H16" s="2480"/>
      <c r="I16" s="2480"/>
      <c r="J16" s="2480"/>
      <c r="K16" s="2480"/>
      <c r="L16" s="1427"/>
    </row>
    <row r="17" spans="2:12" ht="13.5" customHeight="1" x14ac:dyDescent="0.2">
      <c r="B17" s="1434" t="s">
        <v>1602</v>
      </c>
      <c r="C17" s="1434"/>
      <c r="D17" s="2481"/>
      <c r="E17" s="2481"/>
      <c r="F17" s="2481"/>
      <c r="G17" s="2481"/>
      <c r="H17" s="2481"/>
      <c r="I17" s="2481"/>
      <c r="J17" s="2481"/>
      <c r="K17" s="248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73"/>
      <c r="C20" s="2473"/>
      <c r="D20" s="2473"/>
      <c r="E20" s="2473"/>
      <c r="F20" s="2473"/>
      <c r="G20" s="2473"/>
      <c r="H20" s="2473"/>
      <c r="I20" s="2473"/>
      <c r="J20" s="2473"/>
      <c r="K20" s="247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73"/>
      <c r="C23" s="2473"/>
      <c r="D23" s="2473"/>
      <c r="E23" s="2473"/>
      <c r="F23" s="2473"/>
      <c r="G23" s="2473"/>
      <c r="H23" s="2473"/>
      <c r="I23" s="2473"/>
      <c r="J23" s="2473"/>
      <c r="K23" s="247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73"/>
      <c r="C26" s="2473"/>
      <c r="D26" s="2473"/>
      <c r="E26" s="2473"/>
      <c r="F26" s="2473"/>
      <c r="G26" s="2473"/>
      <c r="H26" s="2473"/>
      <c r="I26" s="2473"/>
      <c r="J26" s="2473"/>
      <c r="K26" s="247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73"/>
      <c r="C29" s="2473"/>
      <c r="D29" s="2473"/>
      <c r="E29" s="2473"/>
      <c r="F29" s="2473"/>
      <c r="G29" s="2473"/>
      <c r="H29" s="2473"/>
      <c r="I29" s="2473"/>
      <c r="J29" s="2473"/>
      <c r="K29" s="247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73"/>
      <c r="C32" s="2473"/>
      <c r="D32" s="2473"/>
      <c r="E32" s="2473"/>
      <c r="F32" s="2473"/>
      <c r="G32" s="2473"/>
      <c r="H32" s="2473"/>
      <c r="I32" s="2473"/>
      <c r="J32" s="2473"/>
      <c r="K32" s="247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73"/>
      <c r="C35" s="2473"/>
      <c r="D35" s="2473"/>
      <c r="E35" s="2473"/>
      <c r="F35" s="2473"/>
      <c r="G35" s="2473"/>
      <c r="H35" s="2473"/>
      <c r="I35" s="2473"/>
      <c r="J35" s="2473"/>
      <c r="K35" s="247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73"/>
      <c r="C38" s="2473"/>
      <c r="D38" s="2473"/>
      <c r="E38" s="2473"/>
      <c r="F38" s="2473"/>
      <c r="G38" s="2473"/>
      <c r="H38" s="2473"/>
      <c r="I38" s="2473"/>
      <c r="J38" s="2473"/>
      <c r="K38" s="247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73"/>
      <c r="C41" s="2473"/>
      <c r="D41" s="2473"/>
      <c r="E41" s="2473"/>
      <c r="F41" s="2473"/>
      <c r="G41" s="2473"/>
      <c r="H41" s="2473"/>
      <c r="I41" s="2473"/>
      <c r="J41" s="2473"/>
      <c r="K41" s="247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68" t="str">
        <f>'Single Audit Cover'!A7</f>
        <v>Ohio CHSD 505</v>
      </c>
      <c r="C1" s="2468"/>
      <c r="D1" s="2468"/>
      <c r="E1" s="1557"/>
    </row>
    <row r="2" spans="2:5" s="1387" customFormat="1" ht="12.75" customHeight="1" x14ac:dyDescent="0.2">
      <c r="B2" s="2470">
        <f>'Single Audit Cover'!E7</f>
        <v>28006505016</v>
      </c>
      <c r="C2" s="2470"/>
      <c r="D2" s="2470"/>
      <c r="E2" s="1556"/>
    </row>
    <row r="3" spans="2:5" s="1346" customFormat="1" ht="12.75" customHeight="1" x14ac:dyDescent="0.2">
      <c r="B3" s="2458" t="s">
        <v>1620</v>
      </c>
      <c r="C3" s="2458"/>
      <c r="D3" s="2458"/>
      <c r="E3" s="1969"/>
    </row>
    <row r="4" spans="2:5" s="1387" customFormat="1" ht="12.75" customHeight="1" x14ac:dyDescent="0.2">
      <c r="B4" s="2485" t="str">
        <f>'[1]Single Audit Cover'!A4</f>
        <v>Year Ending June 30, 2016</v>
      </c>
      <c r="C4" s="2485"/>
      <c r="D4" s="248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68" t="str">
        <f>'Single Audit Cover'!A7</f>
        <v>Ohio CHSD 505</v>
      </c>
      <c r="C1" s="2468"/>
      <c r="D1" s="2468"/>
      <c r="E1" s="2468"/>
      <c r="F1" s="1545"/>
      <c r="G1" s="1545"/>
      <c r="H1" s="1545"/>
      <c r="I1" s="1545"/>
      <c r="J1" s="1545"/>
      <c r="K1" s="1545"/>
      <c r="L1" s="1545"/>
    </row>
    <row r="2" spans="2:12" ht="13.5" customHeight="1" x14ac:dyDescent="0.2">
      <c r="B2" s="2470">
        <f>'Single Audit Cover'!E7</f>
        <v>28006505016</v>
      </c>
      <c r="C2" s="2470"/>
      <c r="D2" s="2470"/>
      <c r="E2" s="2470"/>
      <c r="F2" s="1544"/>
      <c r="G2" s="1544"/>
      <c r="H2" s="1544"/>
      <c r="I2" s="1544"/>
      <c r="J2" s="1544"/>
      <c r="K2" s="1544"/>
      <c r="L2" s="1544"/>
    </row>
    <row r="3" spans="2:12" ht="13.5" customHeight="1" x14ac:dyDescent="0.2">
      <c r="B3" s="2458" t="s">
        <v>1628</v>
      </c>
      <c r="C3" s="2458"/>
      <c r="D3" s="2458"/>
      <c r="E3" s="2458"/>
      <c r="F3" s="1969"/>
      <c r="G3" s="1969"/>
      <c r="H3" s="1969"/>
      <c r="I3" s="1969"/>
      <c r="J3" s="1969"/>
      <c r="K3" s="1969"/>
      <c r="L3" s="1969"/>
    </row>
    <row r="4" spans="2:12" ht="13.5" customHeight="1" x14ac:dyDescent="0.2">
      <c r="B4" s="2486" t="str">
        <f>'[1]Single Audit Cover'!A4</f>
        <v>Year Ending June 30, 2016</v>
      </c>
      <c r="C4" s="2486"/>
      <c r="D4" s="2486"/>
      <c r="E4" s="248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75"/>
      <c r="C11" s="2475"/>
      <c r="D11" s="2473"/>
      <c r="E11" s="2473"/>
    </row>
    <row r="12" spans="2:12" ht="13.5" customHeight="1" x14ac:dyDescent="0.2">
      <c r="B12" s="1427"/>
      <c r="C12" s="1427"/>
      <c r="D12" s="1427"/>
    </row>
    <row r="13" spans="2:12" ht="13.5" customHeight="1" x14ac:dyDescent="0.2">
      <c r="B13" s="1320" t="s">
        <v>1624</v>
      </c>
      <c r="C13" s="1320"/>
      <c r="D13" s="1427"/>
    </row>
    <row r="14" spans="2:12" ht="76.5" customHeight="1" x14ac:dyDescent="0.2">
      <c r="B14" s="2475"/>
      <c r="C14" s="2475"/>
      <c r="D14" s="2473"/>
      <c r="E14" s="2473"/>
    </row>
    <row r="15" spans="2:12" ht="13.5" customHeight="1" x14ac:dyDescent="0.2">
      <c r="B15" s="1427"/>
      <c r="C15" s="1427"/>
      <c r="D15" s="1427"/>
    </row>
    <row r="16" spans="2:12" ht="13.5" customHeight="1" x14ac:dyDescent="0.2">
      <c r="B16" s="1320" t="s">
        <v>1623</v>
      </c>
      <c r="C16" s="1320"/>
      <c r="D16" s="1427"/>
      <c r="E16" s="2033"/>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28006505016</v>
      </c>
    </row>
    <row r="3" spans="1:2" x14ac:dyDescent="0.2">
      <c r="A3" t="s">
        <v>1132</v>
      </c>
      <c r="B3" s="1232" t="str">
        <f>COVER!A15</f>
        <v>Bureau</v>
      </c>
    </row>
    <row r="4" spans="1:2" x14ac:dyDescent="0.2">
      <c r="A4" t="s">
        <v>1188</v>
      </c>
      <c r="B4" s="1232" t="str">
        <f>COVER!A17</f>
        <v>Ohio CHSD 505</v>
      </c>
    </row>
    <row r="5" spans="1:2" x14ac:dyDescent="0.2">
      <c r="A5" t="s">
        <v>819</v>
      </c>
      <c r="B5" s="1232" t="str">
        <f>COVER!A38</f>
        <v>Jennifer Hamilton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2"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060-009298</v>
      </c>
    </row>
    <row r="16" spans="1:2" x14ac:dyDescent="0.2">
      <c r="A16" t="s">
        <v>501</v>
      </c>
      <c r="B16" s="1232" t="str">
        <f>COVER!T13</f>
        <v>Phillips &amp; Associates, CPAs, P.C.</v>
      </c>
    </row>
    <row r="17" spans="1:2" x14ac:dyDescent="0.2">
      <c r="A17" t="s">
        <v>1052</v>
      </c>
      <c r="B17" s="1232" t="str">
        <f>COVER!T15</f>
        <v>Richard W Phillips</v>
      </c>
    </row>
    <row r="18" spans="1:2" x14ac:dyDescent="0.2">
      <c r="A18" t="s">
        <v>1370</v>
      </c>
      <c r="B18" s="1232" t="str">
        <f>COVER!T17</f>
        <v>1600 Hunt Drive, Suite B</v>
      </c>
    </row>
    <row r="19" spans="1:2" x14ac:dyDescent="0.2">
      <c r="A19" t="s">
        <v>1054</v>
      </c>
      <c r="B19" s="1232" t="str">
        <f>COVER!T25</f>
        <v>rwp6505@aol.com</v>
      </c>
    </row>
    <row r="20" spans="1:2" x14ac:dyDescent="0.2">
      <c r="A20" t="s">
        <v>1055</v>
      </c>
      <c r="B20" s="1232" t="str">
        <f>COVER!T19</f>
        <v>Normal</v>
      </c>
    </row>
    <row r="21" spans="1:2" x14ac:dyDescent="0.2">
      <c r="A21" t="s">
        <v>569</v>
      </c>
      <c r="B21" s="1232" t="str">
        <f>COVER!X19</f>
        <v>IL</v>
      </c>
    </row>
    <row r="22" spans="1:2" x14ac:dyDescent="0.2">
      <c r="A22" t="s">
        <v>1056</v>
      </c>
      <c r="B22" s="1232">
        <f>COVER!Z19</f>
        <v>61761</v>
      </c>
    </row>
    <row r="23" spans="1:2" x14ac:dyDescent="0.2">
      <c r="A23" t="s">
        <v>1372</v>
      </c>
      <c r="B23" s="1232" t="str">
        <f>COVER!T21</f>
        <v>309-452-2417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790302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790302</v>
      </c>
      <c r="D92" s="14" t="str">
        <f t="shared" si="0"/>
        <v>Error?</v>
      </c>
    </row>
    <row r="93" spans="1:4" x14ac:dyDescent="0.2">
      <c r="A93" s="55">
        <v>32</v>
      </c>
      <c r="B93" s="1232">
        <f>'Assets-Liab 5-6'!C41</f>
        <v>790302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307796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307796</v>
      </c>
      <c r="D123" s="14" t="str">
        <f t="shared" si="0"/>
        <v>Error?</v>
      </c>
    </row>
    <row r="124" spans="1:4" x14ac:dyDescent="0.2">
      <c r="A124" s="55">
        <v>63</v>
      </c>
      <c r="B124" s="1232">
        <f>'Assets-Liab 5-6'!D41</f>
        <v>307796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54092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54092</v>
      </c>
      <c r="D170" s="14" t="str">
        <f t="shared" si="1"/>
        <v>Error?</v>
      </c>
    </row>
    <row r="171" spans="1:4" x14ac:dyDescent="0.2">
      <c r="A171" s="55">
        <v>110</v>
      </c>
      <c r="B171" s="1232">
        <f>'Assets-Liab 5-6'!F41</f>
        <v>54092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55744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55744</v>
      </c>
      <c r="D189" s="14" t="str">
        <f t="shared" si="1"/>
        <v>Error?</v>
      </c>
    </row>
    <row r="190" spans="1:4" x14ac:dyDescent="0.2">
      <c r="A190" s="55">
        <v>129</v>
      </c>
      <c r="B190" s="1232">
        <f>'Assets-Liab 5-6'!G41</f>
        <v>55744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6000</v>
      </c>
      <c r="D273" s="14" t="str">
        <f t="shared" si="3"/>
        <v>Error?</v>
      </c>
    </row>
    <row r="274" spans="1:4" x14ac:dyDescent="0.2">
      <c r="A274" s="55">
        <v>213</v>
      </c>
      <c r="B274" s="1232">
        <f>'Assets-Liab 5-6'!M17</f>
        <v>868104</v>
      </c>
      <c r="D274" s="14" t="str">
        <f t="shared" si="3"/>
        <v>Error?</v>
      </c>
    </row>
    <row r="275" spans="1:4" x14ac:dyDescent="0.2">
      <c r="A275" s="55">
        <v>214</v>
      </c>
      <c r="B275" s="1232">
        <f>'Assets-Liab 5-6'!M18</f>
        <v>6405</v>
      </c>
      <c r="D275" s="14" t="str">
        <f t="shared" si="3"/>
        <v>Error?</v>
      </c>
    </row>
    <row r="276" spans="1:4" x14ac:dyDescent="0.2">
      <c r="A276" s="55">
        <v>215</v>
      </c>
      <c r="B276" s="1232">
        <f>'Assets-Liab 5-6'!M19</f>
        <v>220905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1101414</v>
      </c>
      <c r="C279" s="14" t="s">
        <v>672</v>
      </c>
      <c r="D279" s="14" t="str">
        <f t="shared" si="3"/>
        <v>Error?</v>
      </c>
    </row>
    <row r="280" spans="1:4" x14ac:dyDescent="0.2">
      <c r="A280" s="55">
        <v>219</v>
      </c>
      <c r="B280" s="1232">
        <f>'Assets-Liab 5-6'!M40</f>
        <v>1101414</v>
      </c>
      <c r="D280" s="14" t="str">
        <f t="shared" si="3"/>
        <v>Error?</v>
      </c>
    </row>
    <row r="281" spans="1:4" x14ac:dyDescent="0.2">
      <c r="A281" s="55">
        <v>220</v>
      </c>
      <c r="B281" s="1232">
        <f>'Assets-Liab 5-6'!M41</f>
        <v>1101414</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197259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33142</v>
      </c>
      <c r="D717" s="14" t="str">
        <f t="shared" si="10"/>
        <v>Error?</v>
      </c>
    </row>
    <row r="718" spans="1:4" x14ac:dyDescent="0.2">
      <c r="A718" s="55">
        <v>657</v>
      </c>
      <c r="B718" s="1232">
        <f>'Expenditures 15-22'!C14</f>
        <v>9146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246048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39925</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1850</v>
      </c>
      <c r="D726" s="14" t="str">
        <f t="shared" si="10"/>
        <v>Error?</v>
      </c>
    </row>
    <row r="727" spans="1:4" x14ac:dyDescent="0.2">
      <c r="A727" s="55">
        <v>666</v>
      </c>
      <c r="B727" s="1232">
        <f>'Expenditures 15-22'!C42</f>
        <v>41775</v>
      </c>
      <c r="C727" s="14" t="s">
        <v>672</v>
      </c>
      <c r="D727" s="14" t="str">
        <f t="shared" si="10"/>
        <v>Error?</v>
      </c>
    </row>
    <row r="728" spans="1:4" x14ac:dyDescent="0.2">
      <c r="A728" s="55">
        <v>667</v>
      </c>
      <c r="B728" s="1232">
        <f>'Expenditures 15-22'!C44</f>
        <v>235</v>
      </c>
      <c r="D728" s="14" t="str">
        <f t="shared" si="10"/>
        <v>Error?</v>
      </c>
    </row>
    <row r="729" spans="1:4" x14ac:dyDescent="0.2">
      <c r="A729" s="55">
        <v>668</v>
      </c>
      <c r="B729" s="1232">
        <f>'Expenditures 15-22'!C45</f>
        <v>6386</v>
      </c>
      <c r="D729" s="14" t="str">
        <f t="shared" si="10"/>
        <v>Error?</v>
      </c>
    </row>
    <row r="730" spans="1:4" x14ac:dyDescent="0.2">
      <c r="A730" s="55">
        <v>669</v>
      </c>
      <c r="B730" s="1232">
        <f>'Expenditures 15-22'!C46</f>
        <v>6700</v>
      </c>
      <c r="D730" s="14" t="str">
        <f t="shared" si="10"/>
        <v>Error?</v>
      </c>
    </row>
    <row r="731" spans="1:4" x14ac:dyDescent="0.2">
      <c r="A731" s="55">
        <v>670</v>
      </c>
      <c r="B731" s="1232">
        <f>'Expenditures 15-22'!C47</f>
        <v>13321</v>
      </c>
      <c r="C731" s="14" t="s">
        <v>672</v>
      </c>
      <c r="D731" s="14" t="str">
        <f t="shared" si="10"/>
        <v>Error?</v>
      </c>
    </row>
    <row r="732" spans="1:4" x14ac:dyDescent="0.2">
      <c r="A732" s="55">
        <v>671</v>
      </c>
      <c r="B732" s="1232">
        <f>'Expenditures 15-22'!C49</f>
        <v>5810</v>
      </c>
      <c r="D732" s="14" t="str">
        <f t="shared" si="10"/>
        <v>Error?</v>
      </c>
    </row>
    <row r="733" spans="1:4" x14ac:dyDescent="0.2">
      <c r="A733" s="55">
        <v>672</v>
      </c>
      <c r="B733" s="1232">
        <f>'Expenditures 15-22'!C50</f>
        <v>73340</v>
      </c>
      <c r="D733" s="14" t="str">
        <f t="shared" si="10"/>
        <v>Error?</v>
      </c>
    </row>
    <row r="734" spans="1:4" x14ac:dyDescent="0.2">
      <c r="A734" s="55">
        <v>673</v>
      </c>
      <c r="B734" s="1232">
        <f>'Expenditures 15-22'!C53</f>
        <v>79150</v>
      </c>
      <c r="C734" s="14" t="s">
        <v>672</v>
      </c>
      <c r="D734" s="14" t="str">
        <f t="shared" si="10"/>
        <v>Error?</v>
      </c>
    </row>
    <row r="735" spans="1:4" x14ac:dyDescent="0.2">
      <c r="A735" s="55">
        <v>674</v>
      </c>
      <c r="B735" s="1232">
        <f>'Expenditures 15-22'!C55</f>
        <v>46443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46443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26752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26752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207441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453489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52067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13193</v>
      </c>
      <c r="D775" s="14" t="str">
        <f t="shared" si="11"/>
        <v>Error?</v>
      </c>
    </row>
    <row r="776" spans="1:4" x14ac:dyDescent="0.2">
      <c r="A776" s="55">
        <v>715</v>
      </c>
      <c r="B776" s="1232">
        <f>'Expenditures 15-22'!D14</f>
        <v>1196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66456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14133</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859</v>
      </c>
      <c r="D784" s="14" t="str">
        <f t="shared" si="11"/>
        <v>Error?</v>
      </c>
    </row>
    <row r="785" spans="1:4" x14ac:dyDescent="0.2">
      <c r="A785" s="55">
        <v>724</v>
      </c>
      <c r="B785" s="1232">
        <f>'Expenditures 15-22'!D42</f>
        <v>14992</v>
      </c>
      <c r="C785" s="14" t="s">
        <v>672</v>
      </c>
      <c r="D785" s="14" t="str">
        <f t="shared" si="11"/>
        <v>Error?</v>
      </c>
    </row>
    <row r="786" spans="1:4" x14ac:dyDescent="0.2">
      <c r="A786" s="55">
        <v>725</v>
      </c>
      <c r="B786" s="1232">
        <f>'Expenditures 15-22'!D44</f>
        <v>552</v>
      </c>
      <c r="D786" s="14" t="str">
        <f t="shared" si="11"/>
        <v>Error?</v>
      </c>
    </row>
    <row r="787" spans="1:4" x14ac:dyDescent="0.2">
      <c r="A787" s="55">
        <v>726</v>
      </c>
      <c r="B787" s="1232">
        <f>'Expenditures 15-22'!D45</f>
        <v>4443</v>
      </c>
      <c r="D787" s="14" t="str">
        <f t="shared" si="11"/>
        <v>Error?</v>
      </c>
    </row>
    <row r="788" spans="1:4" x14ac:dyDescent="0.2">
      <c r="A788" s="55">
        <v>727</v>
      </c>
      <c r="B788" s="1232">
        <f>'Expenditures 15-22'!D46</f>
        <v>885</v>
      </c>
      <c r="D788" s="14" t="str">
        <f t="shared" si="11"/>
        <v>Error?</v>
      </c>
    </row>
    <row r="789" spans="1:4" x14ac:dyDescent="0.2">
      <c r="A789" s="55">
        <v>728</v>
      </c>
      <c r="B789" s="1232">
        <f>'Expenditures 15-22'!D47</f>
        <v>5880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20788</v>
      </c>
      <c r="D791" s="14" t="str">
        <f t="shared" si="11"/>
        <v>Error?</v>
      </c>
    </row>
    <row r="792" spans="1:4" x14ac:dyDescent="0.2">
      <c r="A792" s="55">
        <v>731</v>
      </c>
      <c r="B792" s="1232">
        <f>'Expenditures 15-22'!D53</f>
        <v>20788</v>
      </c>
      <c r="C792" s="14" t="s">
        <v>672</v>
      </c>
      <c r="D792" s="14" t="str">
        <f t="shared" si="11"/>
        <v>Error?</v>
      </c>
    </row>
    <row r="793" spans="1:4" x14ac:dyDescent="0.2">
      <c r="A793" s="55">
        <v>732</v>
      </c>
      <c r="B793" s="1232">
        <f>'Expenditures 15-22'!D55</f>
        <v>21157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21157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4443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4443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67260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133716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2945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3564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121</v>
      </c>
      <c r="D838" s="14" t="str">
        <f t="shared" si="12"/>
        <v>Error?</v>
      </c>
    </row>
    <row r="839" spans="1:4" x14ac:dyDescent="0.2">
      <c r="A839" s="55">
        <v>778</v>
      </c>
      <c r="B839" s="1232">
        <f>'Expenditures 15-22'!E38</f>
        <v>294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714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1129</v>
      </c>
      <c r="C843" s="14" t="s">
        <v>672</v>
      </c>
      <c r="D843" s="14" t="str">
        <f t="shared" si="12"/>
        <v>Error?</v>
      </c>
    </row>
    <row r="844" spans="1:4" x14ac:dyDescent="0.2">
      <c r="A844" s="55">
        <v>783</v>
      </c>
      <c r="B844" s="1232">
        <f>'Expenditures 15-22'!E44</f>
        <v>12208</v>
      </c>
      <c r="D844" s="14" t="str">
        <f t="shared" si="12"/>
        <v>Error?</v>
      </c>
    </row>
    <row r="845" spans="1:4" x14ac:dyDescent="0.2">
      <c r="A845" s="55">
        <v>784</v>
      </c>
      <c r="B845" s="1232">
        <f>'Expenditures 15-22'!E45</f>
        <v>2432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14640</v>
      </c>
      <c r="C847" s="14" t="s">
        <v>672</v>
      </c>
      <c r="D847" s="14" t="str">
        <f t="shared" si="12"/>
        <v>Error?</v>
      </c>
    </row>
    <row r="848" spans="1:4" x14ac:dyDescent="0.2">
      <c r="A848" s="55">
        <v>787</v>
      </c>
      <c r="B848" s="1232">
        <f>'Expenditures 15-22'!E49</f>
        <v>5829</v>
      </c>
      <c r="D848" s="14" t="str">
        <f t="shared" si="12"/>
        <v>Error?</v>
      </c>
    </row>
    <row r="849" spans="1:4" x14ac:dyDescent="0.2">
      <c r="A849" s="55">
        <v>788</v>
      </c>
      <c r="B849" s="1232">
        <f>'Expenditures 15-22'!E50</f>
        <v>917</v>
      </c>
      <c r="D849" s="14" t="str">
        <f t="shared" si="12"/>
        <v>Error?</v>
      </c>
    </row>
    <row r="850" spans="1:4" x14ac:dyDescent="0.2">
      <c r="A850" s="55">
        <v>789</v>
      </c>
      <c r="B850" s="1232">
        <f>'Expenditures 15-22'!E53</f>
        <v>6746</v>
      </c>
      <c r="C850" s="14" t="s">
        <v>672</v>
      </c>
      <c r="D850" s="14" t="str">
        <f t="shared" si="12"/>
        <v>Error?</v>
      </c>
    </row>
    <row r="851" spans="1:4" x14ac:dyDescent="0.2">
      <c r="A851" s="55">
        <v>790</v>
      </c>
      <c r="B851" s="1232">
        <f>'Expenditures 15-22'!E55</f>
        <v>301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301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561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653</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1214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24030</v>
      </c>
      <c r="C871" s="14" t="s">
        <v>672</v>
      </c>
      <c r="D871" s="14" t="str">
        <f t="shared" si="12"/>
        <v>Error?</v>
      </c>
    </row>
    <row r="872" spans="1:4" x14ac:dyDescent="0.2">
      <c r="A872" s="55">
        <v>811</v>
      </c>
      <c r="B872" s="1232">
        <f>'Expenditures 15-22'!E75</f>
        <v>80</v>
      </c>
      <c r="D872" s="14" t="str">
        <f t="shared" si="12"/>
        <v>Error?</v>
      </c>
    </row>
    <row r="873" spans="1:4" x14ac:dyDescent="0.2">
      <c r="A873" s="55">
        <v>812</v>
      </c>
      <c r="B873" s="1232">
        <f>'Expenditures 15-22'!E114</f>
        <v>151011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5285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287</v>
      </c>
      <c r="D891" s="14" t="str">
        <f t="shared" si="12"/>
        <v>Error?</v>
      </c>
    </row>
    <row r="892" spans="1:4" x14ac:dyDescent="0.2">
      <c r="A892" s="55">
        <v>831</v>
      </c>
      <c r="B892" s="1232">
        <f>'Expenditures 15-22'!F14</f>
        <v>265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12928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63</v>
      </c>
      <c r="C901" s="14" t="s">
        <v>672</v>
      </c>
      <c r="D901" s="14" t="str">
        <f t="shared" si="13"/>
        <v>Error?</v>
      </c>
    </row>
    <row r="902" spans="1:4" x14ac:dyDescent="0.2">
      <c r="A902" s="55">
        <v>841</v>
      </c>
      <c r="B902" s="1232">
        <f>'Expenditures 15-22'!F44</f>
        <v>364</v>
      </c>
      <c r="D902" s="14" t="str">
        <f t="shared" si="13"/>
        <v>Error?</v>
      </c>
    </row>
    <row r="903" spans="1:4" x14ac:dyDescent="0.2">
      <c r="A903" s="55">
        <v>842</v>
      </c>
      <c r="B903" s="1232">
        <f>'Expenditures 15-22'!F45</f>
        <v>947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1311</v>
      </c>
      <c r="C905" s="14" t="s">
        <v>672</v>
      </c>
      <c r="D905" s="14" t="str">
        <f t="shared" si="13"/>
        <v>Error?</v>
      </c>
    </row>
    <row r="906" spans="1:4" x14ac:dyDescent="0.2">
      <c r="A906" s="55">
        <v>845</v>
      </c>
      <c r="B906" s="1232">
        <f>'Expenditures 15-22'!F49</f>
        <v>422</v>
      </c>
      <c r="D906" s="14" t="str">
        <f t="shared" si="13"/>
        <v>Error?</v>
      </c>
    </row>
    <row r="907" spans="1:4" x14ac:dyDescent="0.2">
      <c r="A907" s="55">
        <v>846</v>
      </c>
      <c r="B907" s="1232">
        <f>'Expenditures 15-22'!F50</f>
        <v>137</v>
      </c>
      <c r="D907" s="14" t="str">
        <f t="shared" si="13"/>
        <v>Error?</v>
      </c>
    </row>
    <row r="908" spans="1:4" x14ac:dyDescent="0.2">
      <c r="A908" s="55">
        <v>847</v>
      </c>
      <c r="B908" s="1232">
        <f>'Expenditures 15-22'!F53</f>
        <v>559</v>
      </c>
      <c r="C908" s="14" t="s">
        <v>672</v>
      </c>
      <c r="D908" s="14" t="str">
        <f t="shared" si="13"/>
        <v>Error?</v>
      </c>
    </row>
    <row r="909" spans="1:4" x14ac:dyDescent="0.2">
      <c r="A909" s="55">
        <v>848</v>
      </c>
      <c r="B909" s="1232">
        <f>'Expenditures 15-22'!F55</f>
        <v>269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269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146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228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374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191</v>
      </c>
      <c r="D928" s="14" t="str">
        <f t="shared" si="13"/>
        <v>Error?</v>
      </c>
    </row>
    <row r="929" spans="1:4" x14ac:dyDescent="0.2">
      <c r="A929" s="55">
        <v>868</v>
      </c>
      <c r="B929" s="1232">
        <f>'Expenditures 15-22'!F74</f>
        <v>2767</v>
      </c>
      <c r="C929" s="14" t="s">
        <v>672</v>
      </c>
      <c r="D929" s="14" t="str">
        <f t="shared" si="13"/>
        <v>Error?</v>
      </c>
    </row>
    <row r="930" spans="1:4" x14ac:dyDescent="0.2">
      <c r="A930" s="55">
        <v>869</v>
      </c>
      <c r="B930" s="1232">
        <f>'Expenditures 15-22'!F75</f>
        <v>235</v>
      </c>
      <c r="D930" s="14" t="str">
        <f t="shared" si="13"/>
        <v>Error?</v>
      </c>
    </row>
    <row r="931" spans="1:4" x14ac:dyDescent="0.2">
      <c r="A931" s="55">
        <v>870</v>
      </c>
      <c r="B931" s="1232">
        <f>'Expenditures 15-22'!F114</f>
        <v>15930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3527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3527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21949</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21949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21949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25476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1212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1212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2255</v>
      </c>
      <c r="D1022" s="14" t="str">
        <f t="shared" si="14"/>
        <v>Error?</v>
      </c>
    </row>
    <row r="1023" spans="1:4" x14ac:dyDescent="0.2">
      <c r="A1023" s="55">
        <v>962</v>
      </c>
      <c r="B1023" s="1232">
        <f>'Expenditures 15-22'!H50</f>
        <v>38</v>
      </c>
      <c r="D1023" s="14" t="str">
        <f t="shared" ref="D1023:D1086" si="15">IF(ISBLANK(B1023),"OK",IF(A1023-B1023=0,"OK","Error?"))</f>
        <v>Error?</v>
      </c>
    </row>
    <row r="1024" spans="1:4" x14ac:dyDescent="0.2">
      <c r="A1024" s="55">
        <v>963</v>
      </c>
      <c r="B1024" s="1232">
        <f>'Expenditures 15-22'!H53</f>
        <v>2293</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85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85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2378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9854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13444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261083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47422</v>
      </c>
      <c r="C1105" s="14" t="s">
        <v>672</v>
      </c>
      <c r="D1105" s="14" t="str">
        <f t="shared" si="16"/>
        <v>Error?</v>
      </c>
    </row>
    <row r="1106" spans="1:4" x14ac:dyDescent="0.2">
      <c r="A1106" s="55">
        <v>1045</v>
      </c>
      <c r="B1106" s="1232">
        <f>'Expenditures 15-22'!K14</f>
        <v>12162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334535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54179</v>
      </c>
      <c r="C1110" s="14" t="s">
        <v>672</v>
      </c>
      <c r="D1110" s="14" t="str">
        <f t="shared" si="16"/>
        <v>Error?</v>
      </c>
    </row>
    <row r="1111" spans="1:4" x14ac:dyDescent="0.2">
      <c r="A1111" s="55">
        <v>1050</v>
      </c>
      <c r="B1111" s="1232">
        <f>'Expenditures 15-22'!K38</f>
        <v>357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714</v>
      </c>
      <c r="C1113" s="14" t="s">
        <v>672</v>
      </c>
      <c r="D1113" s="14" t="str">
        <f t="shared" si="16"/>
        <v>Error?</v>
      </c>
    </row>
    <row r="1114" spans="1:4" x14ac:dyDescent="0.2">
      <c r="A1114" s="55">
        <v>1053</v>
      </c>
      <c r="B1114" s="1232">
        <f>'Expenditures 15-22'!K41</f>
        <v>2709</v>
      </c>
      <c r="C1114" s="14" t="s">
        <v>672</v>
      </c>
      <c r="D1114" s="14" t="str">
        <f t="shared" si="16"/>
        <v>Error?</v>
      </c>
    </row>
    <row r="1115" spans="1:4" x14ac:dyDescent="0.2">
      <c r="A1115" s="55">
        <v>1054</v>
      </c>
      <c r="B1115" s="1232">
        <f>'Expenditures 15-22'!K42</f>
        <v>57959</v>
      </c>
      <c r="C1115" s="14" t="s">
        <v>672</v>
      </c>
      <c r="D1115" s="14" t="str">
        <f t="shared" si="16"/>
        <v>Error?</v>
      </c>
    </row>
    <row r="1116" spans="1:4" x14ac:dyDescent="0.2">
      <c r="A1116" s="55">
        <v>1055</v>
      </c>
      <c r="B1116" s="1232">
        <f>'Expenditures 15-22'!K44</f>
        <v>13359</v>
      </c>
      <c r="C1116" s="14" t="s">
        <v>672</v>
      </c>
      <c r="D1116" s="14" t="str">
        <f t="shared" si="16"/>
        <v>Error?</v>
      </c>
    </row>
    <row r="1117" spans="1:4" x14ac:dyDescent="0.2">
      <c r="A1117" s="55">
        <v>1056</v>
      </c>
      <c r="B1117" s="1232">
        <f>'Expenditures 15-22'!K45</f>
        <v>14208</v>
      </c>
      <c r="C1117" s="14" t="s">
        <v>672</v>
      </c>
      <c r="D1117" s="14" t="str">
        <f t="shared" si="16"/>
        <v>Error?</v>
      </c>
    </row>
    <row r="1118" spans="1:4" x14ac:dyDescent="0.2">
      <c r="A1118" s="55">
        <v>1057</v>
      </c>
      <c r="B1118" s="1232">
        <f>'Expenditures 15-22'!K46</f>
        <v>7585</v>
      </c>
      <c r="C1118" s="14" t="s">
        <v>672</v>
      </c>
      <c r="D1118" s="14" t="str">
        <f t="shared" si="16"/>
        <v>Error?</v>
      </c>
    </row>
    <row r="1119" spans="1:4" x14ac:dyDescent="0.2">
      <c r="A1119" s="55">
        <v>1058</v>
      </c>
      <c r="B1119" s="1232">
        <f>'Expenditures 15-22'!K47</f>
        <v>35152</v>
      </c>
      <c r="C1119" s="14" t="s">
        <v>672</v>
      </c>
      <c r="D1119" s="14" t="str">
        <f t="shared" si="16"/>
        <v>Error?</v>
      </c>
    </row>
    <row r="1120" spans="1:4" x14ac:dyDescent="0.2">
      <c r="A1120" s="55">
        <v>1059</v>
      </c>
      <c r="B1120" s="1232">
        <f>'Expenditures 15-22'!K49</f>
        <v>14316</v>
      </c>
      <c r="C1120" s="14" t="s">
        <v>672</v>
      </c>
      <c r="D1120" s="14" t="str">
        <f t="shared" si="16"/>
        <v>Error?</v>
      </c>
    </row>
    <row r="1121" spans="1:4" x14ac:dyDescent="0.2">
      <c r="A1121" s="55">
        <v>1060</v>
      </c>
      <c r="B1121" s="1232">
        <f>'Expenditures 15-22'!K50</f>
        <v>95220</v>
      </c>
      <c r="C1121" s="14" t="s">
        <v>672</v>
      </c>
      <c r="D1121" s="14" t="str">
        <f t="shared" si="16"/>
        <v>Error?</v>
      </c>
    </row>
    <row r="1122" spans="1:4" x14ac:dyDescent="0.2">
      <c r="A1122" s="55">
        <v>1061</v>
      </c>
      <c r="B1122" s="1232">
        <f>'Expenditures 15-22'!K53</f>
        <v>109536</v>
      </c>
      <c r="C1122" s="14" t="s">
        <v>672</v>
      </c>
      <c r="D1122" s="14" t="str">
        <f t="shared" si="16"/>
        <v>Error?</v>
      </c>
    </row>
    <row r="1123" spans="1:4" x14ac:dyDescent="0.2">
      <c r="A1123" s="55">
        <v>1062</v>
      </c>
      <c r="B1123" s="1232">
        <f>'Expenditures 15-22'!K55</f>
        <v>68170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68170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31987</v>
      </c>
      <c r="C1127" s="14" t="s">
        <v>672</v>
      </c>
      <c r="D1127" s="14" t="str">
        <f t="shared" si="16"/>
        <v>Error?</v>
      </c>
    </row>
    <row r="1128" spans="1:4" x14ac:dyDescent="0.2">
      <c r="A1128" s="55">
        <v>1067</v>
      </c>
      <c r="B1128" s="1232">
        <f>'Expenditures 15-22'!K61</f>
        <v>21949</v>
      </c>
      <c r="C1128" s="14" t="s">
        <v>672</v>
      </c>
      <c r="D1128" s="14" t="str">
        <f t="shared" si="16"/>
        <v>Error?</v>
      </c>
    </row>
    <row r="1129" spans="1:4" x14ac:dyDescent="0.2">
      <c r="A1129" s="55">
        <v>1068</v>
      </c>
      <c r="B1129" s="1232">
        <f>'Expenditures 15-22'!K62</f>
        <v>653</v>
      </c>
      <c r="C1129" s="14" t="s">
        <v>672</v>
      </c>
      <c r="D1129" s="14" t="str">
        <f t="shared" si="16"/>
        <v>Error?</v>
      </c>
    </row>
    <row r="1130" spans="1:4" x14ac:dyDescent="0.2">
      <c r="A1130" s="55">
        <v>1069</v>
      </c>
      <c r="B1130" s="1232">
        <f>'Expenditures 15-22'!K63</f>
        <v>228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54817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191</v>
      </c>
      <c r="C1142" s="14" t="s">
        <v>672</v>
      </c>
      <c r="D1142" s="14" t="str">
        <f t="shared" si="16"/>
        <v>Error?</v>
      </c>
    </row>
    <row r="1143" spans="1:4" x14ac:dyDescent="0.2">
      <c r="A1143" s="55">
        <v>1082</v>
      </c>
      <c r="B1143" s="1232">
        <f>'Expenditures 15-22'!K74</f>
        <v>325825</v>
      </c>
      <c r="C1143" s="14" t="s">
        <v>672</v>
      </c>
      <c r="D1143" s="14" t="str">
        <f t="shared" si="16"/>
        <v>Error?</v>
      </c>
    </row>
    <row r="1144" spans="1:4" x14ac:dyDescent="0.2">
      <c r="A1144" s="55">
        <v>1083</v>
      </c>
      <c r="B1144" s="1232">
        <f>'Expenditures 15-22'!K75</f>
        <v>315</v>
      </c>
      <c r="C1144" s="14" t="s">
        <v>672</v>
      </c>
      <c r="D1144" s="14" t="str">
        <f t="shared" si="16"/>
        <v>Error?</v>
      </c>
    </row>
    <row r="1145" spans="1:4" x14ac:dyDescent="0.2">
      <c r="A1145" s="55">
        <v>1084</v>
      </c>
      <c r="B1145" s="1232">
        <f>'Expenditures 15-22'!K102</f>
        <v>133191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793866</v>
      </c>
      <c r="C1152" s="14" t="s">
        <v>672</v>
      </c>
      <c r="D1152" s="14" t="str">
        <f t="shared" si="17"/>
        <v>Error?</v>
      </c>
    </row>
    <row r="1153" spans="1:4" x14ac:dyDescent="0.2">
      <c r="A1153" s="55">
        <v>1092</v>
      </c>
      <c r="B1153" s="1232">
        <f>'Expenditures 15-22'!K115</f>
        <v>60465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36623</v>
      </c>
      <c r="D1221" s="14" t="str">
        <f t="shared" si="18"/>
        <v>Error?</v>
      </c>
    </row>
    <row r="1222" spans="1:4" x14ac:dyDescent="0.2">
      <c r="A1222" s="83">
        <v>1161</v>
      </c>
      <c r="D1222" s="14" t="str">
        <f t="shared" si="18"/>
        <v>OK</v>
      </c>
    </row>
    <row r="1223" spans="1:4" x14ac:dyDescent="0.2">
      <c r="A1223" s="55">
        <v>1162</v>
      </c>
      <c r="B1223" s="1232">
        <f>'Expenditures 15-22'!C127</f>
        <v>36623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36623</v>
      </c>
      <c r="C1225" s="14" t="s">
        <v>672</v>
      </c>
      <c r="D1225" s="14" t="str">
        <f t="shared" si="18"/>
        <v>Error?</v>
      </c>
    </row>
    <row r="1226" spans="1:4" x14ac:dyDescent="0.2">
      <c r="A1226" s="55">
        <v>1165</v>
      </c>
      <c r="B1226" s="1232">
        <f>'Expenditures 15-22'!C150</f>
        <v>36623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8887</v>
      </c>
      <c r="D1229" s="14" t="str">
        <f t="shared" si="18"/>
        <v>Error?</v>
      </c>
    </row>
    <row r="1230" spans="1:4" x14ac:dyDescent="0.2">
      <c r="A1230" s="83">
        <v>1169</v>
      </c>
      <c r="D1230" s="14" t="str">
        <f t="shared" si="18"/>
        <v>OK</v>
      </c>
    </row>
    <row r="1231" spans="1:4" x14ac:dyDescent="0.2">
      <c r="A1231" s="55">
        <v>1170</v>
      </c>
      <c r="B1231" s="1232">
        <f>'Expenditures 15-22'!D127</f>
        <v>8887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8887</v>
      </c>
      <c r="C1233" s="14" t="s">
        <v>672</v>
      </c>
      <c r="D1233" s="14" t="str">
        <f t="shared" si="18"/>
        <v>Error?</v>
      </c>
    </row>
    <row r="1234" spans="1:4" x14ac:dyDescent="0.2">
      <c r="A1234" s="55">
        <v>1173</v>
      </c>
      <c r="B1234" s="1232">
        <f>'Expenditures 15-22'!D150</f>
        <v>8887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7809</v>
      </c>
      <c r="D1237" s="14" t="str">
        <f t="shared" si="18"/>
        <v>Error?</v>
      </c>
    </row>
    <row r="1238" spans="1:4" x14ac:dyDescent="0.2">
      <c r="A1238" s="83">
        <v>1177</v>
      </c>
      <c r="D1238" s="14" t="str">
        <f t="shared" si="18"/>
        <v>OK</v>
      </c>
    </row>
    <row r="1239" spans="1:4" x14ac:dyDescent="0.2">
      <c r="A1239" s="55">
        <v>1178</v>
      </c>
      <c r="B1239" s="1232">
        <f>'Expenditures 15-22'!E127</f>
        <v>7809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7809</v>
      </c>
      <c r="C1241" s="14" t="s">
        <v>672</v>
      </c>
      <c r="D1241" s="14" t="str">
        <f t="shared" si="18"/>
        <v>Error?</v>
      </c>
    </row>
    <row r="1242" spans="1:4" x14ac:dyDescent="0.2">
      <c r="A1242" s="55">
        <v>1181</v>
      </c>
      <c r="B1242" s="1232">
        <f>'Expenditures 15-22'!E150</f>
        <v>24858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29603</v>
      </c>
      <c r="D1245" s="14" t="str">
        <f t="shared" si="18"/>
        <v>Error?</v>
      </c>
    </row>
    <row r="1246" spans="1:4" x14ac:dyDescent="0.2">
      <c r="A1246" s="83">
        <v>1185</v>
      </c>
      <c r="D1246" s="14" t="str">
        <f t="shared" si="18"/>
        <v>OK</v>
      </c>
    </row>
    <row r="1247" spans="1:4" x14ac:dyDescent="0.2">
      <c r="A1247" s="55">
        <v>1186</v>
      </c>
      <c r="B1247" s="1232">
        <f>'Expenditures 15-22'!F127</f>
        <v>29603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29603</v>
      </c>
      <c r="C1249" s="14" t="s">
        <v>672</v>
      </c>
      <c r="D1249" s="14" t="str">
        <f t="shared" si="18"/>
        <v>Error?</v>
      </c>
    </row>
    <row r="1250" spans="1:4" x14ac:dyDescent="0.2">
      <c r="A1250" s="55">
        <v>1189</v>
      </c>
      <c r="B1250" s="1232">
        <f>'Expenditures 15-22'!F150</f>
        <v>29603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154762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154762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154762</v>
      </c>
      <c r="C1258" s="14" t="s">
        <v>672</v>
      </c>
      <c r="D1258" s="14" t="str">
        <f t="shared" si="18"/>
        <v>Error?</v>
      </c>
    </row>
    <row r="1259" spans="1:4" x14ac:dyDescent="0.2">
      <c r="A1259" s="55">
        <v>1198</v>
      </c>
      <c r="B1259" s="1232">
        <f>'Expenditures 15-22'!G150</f>
        <v>154762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1904</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1904</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237684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237684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237684</v>
      </c>
      <c r="C1281" s="14" t="s">
        <v>672</v>
      </c>
      <c r="D1281" s="14" t="str">
        <f t="shared" si="19"/>
        <v>Error?</v>
      </c>
    </row>
    <row r="1282" spans="1:4" x14ac:dyDescent="0.2">
      <c r="A1282" s="55">
        <v>1221</v>
      </c>
      <c r="B1282" s="1232">
        <f>'Expenditures 15-22'!K138</f>
        <v>18953</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256637</v>
      </c>
      <c r="C1288" s="14" t="s">
        <v>672</v>
      </c>
      <c r="D1288" s="14" t="str">
        <f t="shared" si="19"/>
        <v>Error?</v>
      </c>
    </row>
    <row r="1289" spans="1:4" x14ac:dyDescent="0.2">
      <c r="A1289" s="55">
        <v>1228</v>
      </c>
      <c r="B1289" s="1232">
        <f>'Expenditures 15-22'!K151</f>
        <v>-54374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30488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30488</v>
      </c>
      <c r="C1339" s="14" t="s">
        <v>672</v>
      </c>
      <c r="D1339" s="14" t="str">
        <f t="shared" si="19"/>
        <v>Error?</v>
      </c>
    </row>
    <row r="1340" spans="1:4" x14ac:dyDescent="0.2">
      <c r="A1340" s="55">
        <v>1279</v>
      </c>
      <c r="B1340" s="1232">
        <f>'Expenditures 15-22'!C204</f>
        <v>30488</v>
      </c>
      <c r="C1340" s="14" t="s">
        <v>672</v>
      </c>
      <c r="D1340" s="14" t="str">
        <f t="shared" si="19"/>
        <v>Error?</v>
      </c>
    </row>
    <row r="1341" spans="1:4" x14ac:dyDescent="0.2">
      <c r="A1341" s="55">
        <v>1280</v>
      </c>
      <c r="B1341" s="1232">
        <f>'Expenditures 15-22'!D176</f>
        <v>209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209</v>
      </c>
      <c r="C1345" s="14" t="s">
        <v>672</v>
      </c>
      <c r="D1345" s="14" t="str">
        <f t="shared" si="20"/>
        <v>Error?</v>
      </c>
    </row>
    <row r="1346" spans="1:4" x14ac:dyDescent="0.2">
      <c r="A1346" s="55">
        <v>1285</v>
      </c>
      <c r="B1346" s="1232">
        <f>'Expenditures 15-22'!D204</f>
        <v>209</v>
      </c>
      <c r="C1346" s="14" t="s">
        <v>672</v>
      </c>
      <c r="D1346" s="14" t="str">
        <f t="shared" si="20"/>
        <v>Error?</v>
      </c>
    </row>
    <row r="1347" spans="1:4" x14ac:dyDescent="0.2">
      <c r="A1347" s="55">
        <v>1286</v>
      </c>
      <c r="B1347" s="1232">
        <f>'Expenditures 15-22'!E176</f>
        <v>12583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12583</v>
      </c>
      <c r="C1351" s="14" t="s">
        <v>672</v>
      </c>
      <c r="D1351" s="14" t="str">
        <f t="shared" si="20"/>
        <v>Error?</v>
      </c>
    </row>
    <row r="1352" spans="1:4" x14ac:dyDescent="0.2">
      <c r="A1352" s="55">
        <v>1291</v>
      </c>
      <c r="B1352" s="1232">
        <f>'Expenditures 15-22'!E190</f>
        <v>1370</v>
      </c>
      <c r="C1352" s="14" t="s">
        <v>672</v>
      </c>
      <c r="D1352" s="14" t="str">
        <f t="shared" si="20"/>
        <v>Error?</v>
      </c>
    </row>
    <row r="1353" spans="1:4" x14ac:dyDescent="0.2">
      <c r="A1353" s="55">
        <v>1292</v>
      </c>
      <c r="B1353" s="1232">
        <f>'Expenditures 15-22'!E204</f>
        <v>13953</v>
      </c>
      <c r="C1353" s="14" t="s">
        <v>672</v>
      </c>
      <c r="D1353" s="14" t="str">
        <f t="shared" si="20"/>
        <v>Error?</v>
      </c>
    </row>
    <row r="1354" spans="1:4" x14ac:dyDescent="0.2">
      <c r="A1354" s="55">
        <v>1293</v>
      </c>
      <c r="B1354" s="1232">
        <f>'Expenditures 15-22'!F176</f>
        <v>6415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6415</v>
      </c>
      <c r="C1358" s="14" t="s">
        <v>672</v>
      </c>
      <c r="D1358" s="14" t="str">
        <f t="shared" si="20"/>
        <v>Error?</v>
      </c>
    </row>
    <row r="1359" spans="1:4" x14ac:dyDescent="0.2">
      <c r="A1359" s="55">
        <v>1298</v>
      </c>
      <c r="B1359" s="1232">
        <f>'Expenditures 15-22'!F204</f>
        <v>6415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68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68</v>
      </c>
      <c r="C1376" s="14" t="s">
        <v>672</v>
      </c>
      <c r="D1376" s="14" t="str">
        <f t="shared" si="20"/>
        <v>Error?</v>
      </c>
    </row>
    <row r="1377" spans="1:4" x14ac:dyDescent="0.2">
      <c r="A1377" s="55">
        <v>1316</v>
      </c>
      <c r="B1377" s="1232">
        <f>'Expenditures 15-22'!K176</f>
        <v>49763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49763</v>
      </c>
      <c r="C1381" s="14" t="s">
        <v>672</v>
      </c>
      <c r="D1381" s="14" t="str">
        <f t="shared" si="20"/>
        <v>Error?</v>
      </c>
    </row>
    <row r="1382" spans="1:4" x14ac:dyDescent="0.2">
      <c r="A1382" s="55">
        <v>1321</v>
      </c>
      <c r="B1382" s="1232">
        <f>'Expenditures 15-22'!K190</f>
        <v>1370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51133</v>
      </c>
      <c r="C1388" s="14" t="s">
        <v>672</v>
      </c>
      <c r="D1388" s="14" t="str">
        <f t="shared" si="20"/>
        <v>Error?</v>
      </c>
    </row>
    <row r="1389" spans="1:4" x14ac:dyDescent="0.2">
      <c r="A1389" s="55">
        <v>1328</v>
      </c>
      <c r="B1389" s="1232">
        <f>'Expenditures 15-22'!K205</f>
        <v>3871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526</v>
      </c>
      <c r="D1407" s="14" t="str">
        <f t="shared" ref="D1407:D1470" si="21">IF(ISBLANK(B1407),"OK",IF(A1407-B1407=0,"OK","Error?"))</f>
        <v>Error?</v>
      </c>
    </row>
    <row r="1408" spans="1:4" x14ac:dyDescent="0.2">
      <c r="A1408" s="55">
        <v>1347</v>
      </c>
      <c r="B1408" s="1232">
        <f>'Expenditures 15-22'!D217</f>
        <v>146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4208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635</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30</v>
      </c>
      <c r="D1416" s="14" t="str">
        <f t="shared" si="21"/>
        <v>Error?</v>
      </c>
    </row>
    <row r="1417" spans="1:4" x14ac:dyDescent="0.2">
      <c r="A1417" s="55">
        <v>1356</v>
      </c>
      <c r="B1417" s="1232">
        <f>'Expenditures 15-22'!D232</f>
        <v>665</v>
      </c>
      <c r="C1417" s="14" t="s">
        <v>672</v>
      </c>
      <c r="D1417" s="14" t="str">
        <f t="shared" si="21"/>
        <v>Error?</v>
      </c>
    </row>
    <row r="1418" spans="1:4" x14ac:dyDescent="0.2">
      <c r="A1418" s="55">
        <v>1357</v>
      </c>
      <c r="B1418" s="1232">
        <f>'Expenditures 15-22'!D234</f>
        <v>12</v>
      </c>
      <c r="D1418" s="14" t="str">
        <f t="shared" si="21"/>
        <v>Error?</v>
      </c>
    </row>
    <row r="1419" spans="1:4" x14ac:dyDescent="0.2">
      <c r="A1419" s="55">
        <v>1358</v>
      </c>
      <c r="B1419" s="1232">
        <f>'Expenditures 15-22'!D235</f>
        <v>489</v>
      </c>
      <c r="D1419" s="14" t="str">
        <f t="shared" si="21"/>
        <v>Error?</v>
      </c>
    </row>
    <row r="1420" spans="1:4" x14ac:dyDescent="0.2">
      <c r="A1420" s="55">
        <v>1359</v>
      </c>
      <c r="B1420" s="1232">
        <f>'Expenditures 15-22'!D236</f>
        <v>370</v>
      </c>
      <c r="D1420" s="14" t="str">
        <f t="shared" si="21"/>
        <v>Error?</v>
      </c>
    </row>
    <row r="1421" spans="1:4" x14ac:dyDescent="0.2">
      <c r="A1421" s="55">
        <v>1360</v>
      </c>
      <c r="B1421" s="1232">
        <f>'Expenditures 15-22'!D237</f>
        <v>871</v>
      </c>
      <c r="C1421" s="14" t="s">
        <v>672</v>
      </c>
      <c r="D1421" s="14" t="str">
        <f t="shared" si="21"/>
        <v>Error?</v>
      </c>
    </row>
    <row r="1422" spans="1:4" x14ac:dyDescent="0.2">
      <c r="A1422" s="55">
        <v>1361</v>
      </c>
      <c r="B1422" s="1232">
        <f>'Expenditures 15-22'!D239</f>
        <v>110</v>
      </c>
      <c r="D1422" s="14" t="str">
        <f t="shared" si="21"/>
        <v>Error?</v>
      </c>
    </row>
    <row r="1423" spans="1:4" x14ac:dyDescent="0.2">
      <c r="A1423" s="55">
        <v>1362</v>
      </c>
      <c r="B1423" s="1232">
        <f>'Expenditures 15-22'!D240</f>
        <v>3142</v>
      </c>
      <c r="D1423" s="14" t="str">
        <f t="shared" si="21"/>
        <v>Error?</v>
      </c>
    </row>
    <row r="1424" spans="1:4" x14ac:dyDescent="0.2">
      <c r="A1424" s="55">
        <v>1363</v>
      </c>
      <c r="B1424" s="1232">
        <f>'Expenditures 15-22'!D251</f>
        <v>3604</v>
      </c>
      <c r="C1424" s="14" t="s">
        <v>672</v>
      </c>
      <c r="D1424" s="14" t="str">
        <f t="shared" si="21"/>
        <v>Error?</v>
      </c>
    </row>
    <row r="1425" spans="1:4" x14ac:dyDescent="0.2">
      <c r="A1425" s="55">
        <v>1364</v>
      </c>
      <c r="B1425" s="1232">
        <f>'Expenditures 15-22'!D253</f>
        <v>4244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4244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5281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7294</v>
      </c>
      <c r="D1431" s="14" t="str">
        <f t="shared" si="21"/>
        <v>Error?</v>
      </c>
    </row>
    <row r="1432" spans="1:4" x14ac:dyDescent="0.2">
      <c r="A1432" s="55">
        <v>1371</v>
      </c>
      <c r="B1432" s="1232">
        <f>'Expenditures 15-22'!D261</f>
        <v>3475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16050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25434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29642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526</v>
      </c>
      <c r="C1471" s="14" t="s">
        <v>672</v>
      </c>
      <c r="D1471" s="14" t="str">
        <f t="shared" ref="D1471:D1534" si="22">IF(ISBLANK(B1471),"OK",IF(A1471-B1471=0,"OK","Error?"))</f>
        <v>Error?</v>
      </c>
    </row>
    <row r="1472" spans="1:4" x14ac:dyDescent="0.2">
      <c r="A1472" s="55">
        <v>1411</v>
      </c>
      <c r="B1472" s="1232">
        <f>'Expenditures 15-22'!K217</f>
        <v>146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4208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635</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30</v>
      </c>
      <c r="C1480" s="14" t="s">
        <v>672</v>
      </c>
      <c r="D1480" s="14" t="str">
        <f t="shared" si="22"/>
        <v>Error?</v>
      </c>
    </row>
    <row r="1481" spans="1:4" x14ac:dyDescent="0.2">
      <c r="A1481" s="55">
        <v>1420</v>
      </c>
      <c r="B1481" s="1232">
        <f>'Expenditures 15-22'!K232</f>
        <v>665</v>
      </c>
      <c r="C1481" s="14" t="s">
        <v>672</v>
      </c>
      <c r="D1481" s="14" t="str">
        <f t="shared" si="22"/>
        <v>Error?</v>
      </c>
    </row>
    <row r="1482" spans="1:4" x14ac:dyDescent="0.2">
      <c r="A1482" s="55">
        <v>1421</v>
      </c>
      <c r="B1482" s="1232">
        <f>'Expenditures 15-22'!K234</f>
        <v>12</v>
      </c>
      <c r="C1482" s="14" t="s">
        <v>672</v>
      </c>
      <c r="D1482" s="14" t="str">
        <f t="shared" si="22"/>
        <v>Error?</v>
      </c>
    </row>
    <row r="1483" spans="1:4" x14ac:dyDescent="0.2">
      <c r="A1483" s="55">
        <v>1422</v>
      </c>
      <c r="B1483" s="1232">
        <f>'Expenditures 15-22'!K235</f>
        <v>489</v>
      </c>
      <c r="C1483" s="14" t="s">
        <v>672</v>
      </c>
      <c r="D1483" s="14" t="str">
        <f t="shared" si="22"/>
        <v>Error?</v>
      </c>
    </row>
    <row r="1484" spans="1:4" x14ac:dyDescent="0.2">
      <c r="A1484" s="55">
        <v>1423</v>
      </c>
      <c r="B1484" s="1232">
        <f>'Expenditures 15-22'!K236</f>
        <v>370</v>
      </c>
      <c r="C1484" s="14" t="s">
        <v>672</v>
      </c>
      <c r="D1484" s="14" t="str">
        <f t="shared" si="22"/>
        <v>Error?</v>
      </c>
    </row>
    <row r="1485" spans="1:4" x14ac:dyDescent="0.2">
      <c r="A1485" s="55">
        <v>1424</v>
      </c>
      <c r="B1485" s="1232">
        <f>'Expenditures 15-22'!K237</f>
        <v>871</v>
      </c>
      <c r="C1485" s="14" t="s">
        <v>672</v>
      </c>
      <c r="D1485" s="14" t="str">
        <f t="shared" si="22"/>
        <v>Error?</v>
      </c>
    </row>
    <row r="1486" spans="1:4" x14ac:dyDescent="0.2">
      <c r="A1486" s="55">
        <v>1425</v>
      </c>
      <c r="B1486" s="1232">
        <f>'Expenditures 15-22'!K239</f>
        <v>110</v>
      </c>
      <c r="C1486" s="14" t="s">
        <v>672</v>
      </c>
      <c r="D1486" s="14" t="str">
        <f t="shared" si="22"/>
        <v>Error?</v>
      </c>
    </row>
    <row r="1487" spans="1:4" x14ac:dyDescent="0.2">
      <c r="A1487" s="55">
        <v>1426</v>
      </c>
      <c r="B1487" s="1232">
        <f>'Expenditures 15-22'!K240</f>
        <v>3142</v>
      </c>
      <c r="C1487" s="14" t="s">
        <v>672</v>
      </c>
      <c r="D1487" s="14" t="str">
        <f t="shared" si="22"/>
        <v>Error?</v>
      </c>
    </row>
    <row r="1488" spans="1:4" x14ac:dyDescent="0.2">
      <c r="A1488" s="55">
        <v>1427</v>
      </c>
      <c r="B1488" s="1232">
        <f>'Expenditures 15-22'!K251</f>
        <v>3604</v>
      </c>
      <c r="C1488" s="14" t="s">
        <v>672</v>
      </c>
      <c r="D1488" s="14" t="str">
        <f t="shared" si="22"/>
        <v>Error?</v>
      </c>
    </row>
    <row r="1489" spans="1:4" x14ac:dyDescent="0.2">
      <c r="A1489" s="55">
        <v>1428</v>
      </c>
      <c r="B1489" s="1232">
        <f>'Expenditures 15-22'!K253</f>
        <v>4244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4244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5281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7294</v>
      </c>
      <c r="C1495" s="14" t="s">
        <v>672</v>
      </c>
      <c r="D1495" s="14" t="str">
        <f t="shared" si="22"/>
        <v>Error?</v>
      </c>
    </row>
    <row r="1496" spans="1:4" x14ac:dyDescent="0.2">
      <c r="A1496" s="55">
        <v>1435</v>
      </c>
      <c r="B1496" s="1232">
        <f>'Expenditures 15-22'!K261</f>
        <v>3475</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16050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25434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29642</v>
      </c>
      <c r="C1517" s="14" t="s">
        <v>672</v>
      </c>
      <c r="D1517" s="14" t="str">
        <f t="shared" si="22"/>
        <v>Error?</v>
      </c>
    </row>
    <row r="1518" spans="1:4" x14ac:dyDescent="0.2">
      <c r="A1518" s="55">
        <v>1457</v>
      </c>
      <c r="B1518" s="1232">
        <f>'Expenditures 15-22'!K289</f>
        <v>5226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729837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790302</v>
      </c>
      <c r="C1630" s="14" t="s">
        <v>672</v>
      </c>
      <c r="D1630" s="14" t="str">
        <f t="shared" si="24"/>
        <v>Error?</v>
      </c>
    </row>
    <row r="1631" spans="1:4" x14ac:dyDescent="0.2">
      <c r="A1631" s="55">
        <v>1570</v>
      </c>
      <c r="B1631" s="1232">
        <f>'Acct Summary 7-8'!D79</f>
        <v>362170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307796</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50221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54092</v>
      </c>
      <c r="C1672" s="14" t="s">
        <v>672</v>
      </c>
      <c r="D1672" s="14" t="str">
        <f t="shared" si="25"/>
        <v>Error?</v>
      </c>
    </row>
    <row r="1673" spans="1:4" x14ac:dyDescent="0.2">
      <c r="A1673" s="55">
        <v>1612</v>
      </c>
      <c r="B1673" s="1232">
        <f>'Acct Summary 7-8'!G79</f>
        <v>50518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55744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707804</v>
      </c>
      <c r="C1744" s="14" t="s">
        <v>672</v>
      </c>
      <c r="D1744" s="14" t="str">
        <f t="shared" si="26"/>
        <v>Error?</v>
      </c>
    </row>
    <row r="1745" spans="1:5" x14ac:dyDescent="0.2">
      <c r="A1745" s="55">
        <v>1684</v>
      </c>
      <c r="B1745" s="1232">
        <f>'Tax Sched 24'!B5</f>
        <v>126157</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40915</v>
      </c>
      <c r="C1747" s="14" t="s">
        <v>672</v>
      </c>
      <c r="D1747" s="14" t="str">
        <f t="shared" si="26"/>
        <v>Error?</v>
      </c>
    </row>
    <row r="1748" spans="1:5" x14ac:dyDescent="0.2">
      <c r="A1748" s="55">
        <v>1687</v>
      </c>
      <c r="B1748" s="1232">
        <f>'Tax Sched 24'!B8</f>
        <v>14944</v>
      </c>
      <c r="C1748" s="14" t="s">
        <v>672</v>
      </c>
      <c r="D1748" s="14" t="str">
        <f t="shared" si="26"/>
        <v>Error?</v>
      </c>
    </row>
    <row r="1749" spans="1:5" x14ac:dyDescent="0.2">
      <c r="A1749" s="55">
        <v>1688</v>
      </c>
      <c r="B1749" s="1232">
        <f>'Tax Sched 24'!B10</f>
        <v>17049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56372</v>
      </c>
      <c r="C1752" s="14" t="s">
        <v>672</v>
      </c>
      <c r="D1752" s="14" t="str">
        <f t="shared" si="26"/>
        <v>Error?</v>
      </c>
    </row>
    <row r="1753" spans="1:5" x14ac:dyDescent="0.2">
      <c r="A1753" s="55">
        <v>1692</v>
      </c>
      <c r="B1753" s="1232">
        <f>'Tax Sched 24'!B12</f>
        <v>17049</v>
      </c>
      <c r="C1753" s="14" t="s">
        <v>672</v>
      </c>
      <c r="D1753" s="14" t="str">
        <f t="shared" si="26"/>
        <v>Error?</v>
      </c>
    </row>
    <row r="1754" spans="1:5" x14ac:dyDescent="0.2">
      <c r="A1754" s="55">
        <v>1693</v>
      </c>
      <c r="B1754" s="1232">
        <f>'Tax Sched 24'!B14</f>
        <v>6819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1022882</v>
      </c>
      <c r="C1759" s="14" t="s">
        <v>672</v>
      </c>
      <c r="D1759" s="14" t="str">
        <f t="shared" si="26"/>
        <v>Error?</v>
      </c>
    </row>
    <row r="1760" spans="1:5" x14ac:dyDescent="0.2">
      <c r="A1760" s="55">
        <v>1699</v>
      </c>
      <c r="B1760" s="1232">
        <f>'Tax Sched 24'!D4</f>
        <v>707804</v>
      </c>
      <c r="C1760" s="14" t="s">
        <v>672</v>
      </c>
      <c r="D1760" s="14" t="str">
        <f t="shared" si="26"/>
        <v>Error?</v>
      </c>
    </row>
    <row r="1761" spans="1:5" x14ac:dyDescent="0.2">
      <c r="A1761" s="55">
        <v>1700</v>
      </c>
      <c r="B1761" s="1232">
        <f>'Tax Sched 24'!D5</f>
        <v>126157</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40915</v>
      </c>
      <c r="C1763" s="14" t="s">
        <v>672</v>
      </c>
      <c r="D1763" s="14" t="str">
        <f t="shared" si="26"/>
        <v>Error?</v>
      </c>
    </row>
    <row r="1764" spans="1:5" x14ac:dyDescent="0.2">
      <c r="A1764" s="55">
        <v>1703</v>
      </c>
      <c r="B1764" s="1232">
        <f>'Tax Sched 24'!D8</f>
        <v>14944</v>
      </c>
      <c r="C1764" s="14" t="s">
        <v>672</v>
      </c>
      <c r="D1764" s="14" t="str">
        <f t="shared" si="26"/>
        <v>Error?</v>
      </c>
    </row>
    <row r="1765" spans="1:5" x14ac:dyDescent="0.2">
      <c r="A1765" s="55">
        <v>1704</v>
      </c>
      <c r="B1765" s="1232">
        <f>'Tax Sched 24'!D10</f>
        <v>17049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56372</v>
      </c>
      <c r="C1768" s="14" t="s">
        <v>672</v>
      </c>
      <c r="D1768" s="14" t="str">
        <f t="shared" si="26"/>
        <v>Error?</v>
      </c>
    </row>
    <row r="1769" spans="1:5" x14ac:dyDescent="0.2">
      <c r="A1769" s="55">
        <v>1708</v>
      </c>
      <c r="B1769" s="1232">
        <f>'Tax Sched 24'!D12</f>
        <v>17049</v>
      </c>
      <c r="C1769" s="14" t="s">
        <v>672</v>
      </c>
      <c r="D1769" s="14" t="str">
        <f t="shared" si="26"/>
        <v>Error?</v>
      </c>
    </row>
    <row r="1770" spans="1:5" x14ac:dyDescent="0.2">
      <c r="A1770" s="55">
        <v>1709</v>
      </c>
      <c r="B1770" s="1232">
        <f>'Tax Sched 24'!D14</f>
        <v>6819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1022882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708974</v>
      </c>
      <c r="C1792" s="14" t="s">
        <v>672</v>
      </c>
      <c r="D1792" s="14" t="str">
        <f t="shared" si="27"/>
        <v>Error?</v>
      </c>
    </row>
    <row r="1793" spans="1:4" x14ac:dyDescent="0.2">
      <c r="A1793" s="55">
        <v>1732</v>
      </c>
      <c r="B1793" s="1232">
        <f>'Tax Sched 24'!F5</f>
        <v>125344</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40652</v>
      </c>
      <c r="C1795" s="14" t="s">
        <v>672</v>
      </c>
      <c r="D1795" s="14" t="str">
        <f t="shared" si="27"/>
        <v>Error?</v>
      </c>
    </row>
    <row r="1796" spans="1:4" x14ac:dyDescent="0.2">
      <c r="A1796" s="55">
        <v>1735</v>
      </c>
      <c r="B1796" s="1232">
        <f>'Tax Sched 24'!F8</f>
        <v>14760</v>
      </c>
      <c r="C1796" s="14" t="s">
        <v>672</v>
      </c>
      <c r="D1796" s="14" t="str">
        <f t="shared" si="27"/>
        <v>Error?</v>
      </c>
    </row>
    <row r="1797" spans="1:4" x14ac:dyDescent="0.2">
      <c r="A1797" s="55">
        <v>1736</v>
      </c>
      <c r="B1797" s="1232">
        <f>'Tax Sched 24'!F10</f>
        <v>16938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47493</v>
      </c>
      <c r="C1800" s="14" t="s">
        <v>672</v>
      </c>
      <c r="D1800" s="14" t="str">
        <f t="shared" si="27"/>
        <v>Error?</v>
      </c>
    </row>
    <row r="1801" spans="1:4" x14ac:dyDescent="0.2">
      <c r="A1801" s="55">
        <v>1740</v>
      </c>
      <c r="B1801" s="1232">
        <f>'Tax Sched 24'!F12</f>
        <v>16938</v>
      </c>
      <c r="C1801" s="14" t="s">
        <v>672</v>
      </c>
      <c r="D1801" s="14" t="str">
        <f t="shared" si="27"/>
        <v>Error?</v>
      </c>
    </row>
    <row r="1802" spans="1:4" x14ac:dyDescent="0.2">
      <c r="A1802" s="55">
        <v>1741</v>
      </c>
      <c r="B1802" s="1232">
        <f>'Tax Sched 24'!F14</f>
        <v>6775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708974</v>
      </c>
      <c r="D1808" s="14" t="str">
        <f t="shared" si="27"/>
        <v>Error?</v>
      </c>
    </row>
    <row r="1809" spans="1:4" x14ac:dyDescent="0.2">
      <c r="A1809" s="55">
        <v>1748</v>
      </c>
      <c r="B1809" s="1232">
        <f>'Tax Sched 24'!E5</f>
        <v>125344</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40652</v>
      </c>
      <c r="D1811" s="14" t="str">
        <f t="shared" si="27"/>
        <v>Error?</v>
      </c>
    </row>
    <row r="1812" spans="1:4" x14ac:dyDescent="0.2">
      <c r="A1812" s="55">
        <v>1751</v>
      </c>
      <c r="B1812" s="1232">
        <f>'Tax Sched 24'!E8</f>
        <v>14760</v>
      </c>
      <c r="D1812" s="14" t="str">
        <f t="shared" si="27"/>
        <v>Error?</v>
      </c>
    </row>
    <row r="1813" spans="1:4" x14ac:dyDescent="0.2">
      <c r="A1813" s="55">
        <v>1752</v>
      </c>
      <c r="B1813" s="1232">
        <f>'Tax Sched 24'!E10</f>
        <v>16938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47493</v>
      </c>
      <c r="D1816" s="14" t="str">
        <f t="shared" si="27"/>
        <v>Error?</v>
      </c>
    </row>
    <row r="1817" spans="1:4" x14ac:dyDescent="0.2">
      <c r="A1817" s="55">
        <v>1756</v>
      </c>
      <c r="B1817" s="1232">
        <f>'Tax Sched 24'!E12</f>
        <v>16938</v>
      </c>
      <c r="D1817" s="14" t="str">
        <f t="shared" si="27"/>
        <v>Error?</v>
      </c>
    </row>
    <row r="1818" spans="1:4" x14ac:dyDescent="0.2">
      <c r="A1818" s="55">
        <v>1757</v>
      </c>
      <c r="B1818" s="1232">
        <f>'Tax Sched 24'!E14</f>
        <v>6775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1013236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6819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6819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6819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6000</v>
      </c>
      <c r="D2008" s="14" t="str">
        <f t="shared" si="30"/>
        <v>Error?</v>
      </c>
    </row>
    <row r="2009" spans="1:4" x14ac:dyDescent="0.2">
      <c r="A2009" s="55">
        <v>1948</v>
      </c>
      <c r="B2009" s="1232">
        <f>'Cap Outlay Deprec 27'!C8</f>
        <v>649870</v>
      </c>
      <c r="D2009" s="14" t="str">
        <f t="shared" si="30"/>
        <v>Error?</v>
      </c>
    </row>
    <row r="2010" spans="1:4" x14ac:dyDescent="0.2">
      <c r="A2010" s="55">
        <v>1949</v>
      </c>
      <c r="B2010" s="1232">
        <f>'Cap Outlay Deprec 27'!C10</f>
        <v>6405</v>
      </c>
      <c r="D2010" s="14" t="str">
        <f t="shared" si="30"/>
        <v>Error?</v>
      </c>
    </row>
    <row r="2011" spans="1:4" x14ac:dyDescent="0.2">
      <c r="A2011" s="55">
        <v>1950</v>
      </c>
      <c r="B2011" s="1232">
        <f>'Cap Outlay Deprec 27'!C12</f>
        <v>113577</v>
      </c>
      <c r="D2011" s="14" t="str">
        <f t="shared" si="30"/>
        <v>Error?</v>
      </c>
    </row>
    <row r="2012" spans="1:4" x14ac:dyDescent="0.2">
      <c r="A2012" s="55">
        <v>1951</v>
      </c>
      <c r="B2012" s="1232">
        <f>'Cap Outlay Deprec 27'!C13</f>
        <v>103801</v>
      </c>
      <c r="D2012" s="14" t="str">
        <f t="shared" si="30"/>
        <v>Error?</v>
      </c>
    </row>
    <row r="2013" spans="1:4" x14ac:dyDescent="0.2">
      <c r="A2013" s="55">
        <v>1952</v>
      </c>
      <c r="B2013" s="1232">
        <f>'Cap Outlay Deprec 27'!C16</f>
        <v>879653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218234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3527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221761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6000</v>
      </c>
      <c r="C2026" s="14" t="s">
        <v>672</v>
      </c>
      <c r="D2026" s="14" t="str">
        <f t="shared" si="30"/>
        <v>Error?</v>
      </c>
    </row>
    <row r="2027" spans="1:4" x14ac:dyDescent="0.2">
      <c r="A2027" s="55">
        <v>1966</v>
      </c>
      <c r="B2027" s="1232">
        <f>'Cap Outlay Deprec 27'!F8</f>
        <v>868104</v>
      </c>
      <c r="C2027" s="14" t="s">
        <v>672</v>
      </c>
      <c r="D2027" s="14" t="str">
        <f t="shared" si="30"/>
        <v>Error?</v>
      </c>
    </row>
    <row r="2028" spans="1:4" x14ac:dyDescent="0.2">
      <c r="A2028" s="55">
        <v>1967</v>
      </c>
      <c r="B2028" s="1232">
        <f>'Cap Outlay Deprec 27'!F10</f>
        <v>6405</v>
      </c>
      <c r="C2028" s="14" t="s">
        <v>672</v>
      </c>
      <c r="D2028" s="14" t="str">
        <f t="shared" si="30"/>
        <v>Error?</v>
      </c>
    </row>
    <row r="2029" spans="1:4" x14ac:dyDescent="0.2">
      <c r="A2029" s="55">
        <v>1968</v>
      </c>
      <c r="B2029" s="1232">
        <f>'Cap Outlay Deprec 27'!F12</f>
        <v>117104</v>
      </c>
      <c r="C2029" s="14" t="s">
        <v>672</v>
      </c>
      <c r="D2029" s="14" t="str">
        <f t="shared" si="30"/>
        <v>Error?</v>
      </c>
    </row>
    <row r="2030" spans="1:4" x14ac:dyDescent="0.2">
      <c r="A2030" s="55">
        <v>1969</v>
      </c>
      <c r="B2030" s="1232">
        <f>'Cap Outlay Deprec 27'!F13</f>
        <v>103801</v>
      </c>
      <c r="C2030" s="14" t="s">
        <v>672</v>
      </c>
      <c r="D2030" s="14" t="str">
        <f t="shared" si="30"/>
        <v>Error?</v>
      </c>
    </row>
    <row r="2031" spans="1:4" x14ac:dyDescent="0.2">
      <c r="A2031" s="55">
        <v>1970</v>
      </c>
      <c r="B2031" s="1232">
        <f>'Cap Outlay Deprec 27'!F16</f>
        <v>1101414</v>
      </c>
      <c r="C2031" s="14" t="s">
        <v>672</v>
      </c>
      <c r="D2031" s="14" t="str">
        <f t="shared" si="30"/>
        <v>Error?</v>
      </c>
    </row>
    <row r="2032" spans="1:4" x14ac:dyDescent="0.2">
      <c r="A2032" s="83">
        <v>1971</v>
      </c>
      <c r="D2032" s="14" t="str">
        <f t="shared" si="30"/>
        <v>OK</v>
      </c>
    </row>
    <row r="2033" spans="1:4" x14ac:dyDescent="0.2">
      <c r="A2033" s="55">
        <v>1972</v>
      </c>
      <c r="B2033" s="1232">
        <f>'Cap Outlay Deprec 27'!H8</f>
        <v>491472</v>
      </c>
      <c r="D2033" s="14" t="str">
        <f t="shared" si="30"/>
        <v>Error?</v>
      </c>
    </row>
    <row r="2034" spans="1:4" x14ac:dyDescent="0.2">
      <c r="A2034" s="55">
        <v>1973</v>
      </c>
      <c r="B2034" s="1232">
        <f>'Cap Outlay Deprec 27'!H10</f>
        <v>5442</v>
      </c>
      <c r="D2034" s="14" t="str">
        <f t="shared" si="30"/>
        <v>Error?</v>
      </c>
    </row>
    <row r="2035" spans="1:4" x14ac:dyDescent="0.2">
      <c r="A2035" s="55">
        <v>1974</v>
      </c>
      <c r="B2035" s="1232">
        <f>'Cap Outlay Deprec 27'!H12</f>
        <v>84318</v>
      </c>
      <c r="D2035" s="14" t="str">
        <f t="shared" si="30"/>
        <v>Error?</v>
      </c>
    </row>
    <row r="2036" spans="1:4" x14ac:dyDescent="0.2">
      <c r="A2036" s="55">
        <v>1975</v>
      </c>
      <c r="B2036" s="1232">
        <f>'Cap Outlay Deprec 27'!H13</f>
        <v>90299</v>
      </c>
      <c r="D2036" s="14" t="str">
        <f t="shared" si="30"/>
        <v>Error?</v>
      </c>
    </row>
    <row r="2037" spans="1:4" x14ac:dyDescent="0.2">
      <c r="A2037" s="55">
        <v>1976</v>
      </c>
      <c r="B2037" s="1232">
        <f>'Cap Outlay Deprec 27'!H16</f>
        <v>671531</v>
      </c>
      <c r="C2037" s="14" t="s">
        <v>672</v>
      </c>
      <c r="D2037" s="14" t="str">
        <f t="shared" si="30"/>
        <v>Error?</v>
      </c>
    </row>
    <row r="2038" spans="1:4" x14ac:dyDescent="0.2">
      <c r="A2038" s="83">
        <v>1977</v>
      </c>
      <c r="D2038" s="14" t="str">
        <f t="shared" si="30"/>
        <v>OK</v>
      </c>
    </row>
    <row r="2039" spans="1:4" x14ac:dyDescent="0.2">
      <c r="A2039" s="55">
        <v>1978</v>
      </c>
      <c r="B2039" s="1232">
        <f>'Cap Outlay Deprec 27'!I8</f>
        <v>9521</v>
      </c>
      <c r="D2039" s="14" t="str">
        <f t="shared" si="30"/>
        <v>Error?</v>
      </c>
    </row>
    <row r="2040" spans="1:4" x14ac:dyDescent="0.2">
      <c r="A2040" s="55">
        <v>1979</v>
      </c>
      <c r="B2040" s="1232">
        <f>'Cap Outlay Deprec 27'!I10</f>
        <v>320</v>
      </c>
      <c r="D2040" s="14" t="str">
        <f t="shared" si="30"/>
        <v>Error?</v>
      </c>
    </row>
    <row r="2041" spans="1:4" x14ac:dyDescent="0.2">
      <c r="A2041" s="55">
        <v>1980</v>
      </c>
      <c r="B2041" s="1232">
        <f>'Cap Outlay Deprec 27'!I12</f>
        <v>2843</v>
      </c>
      <c r="D2041" s="14" t="str">
        <f t="shared" si="30"/>
        <v>Error?</v>
      </c>
    </row>
    <row r="2042" spans="1:4" x14ac:dyDescent="0.2">
      <c r="A2042" s="55">
        <v>1981</v>
      </c>
      <c r="B2042" s="1232">
        <f>'Cap Outlay Deprec 27'!I13</f>
        <v>12709</v>
      </c>
      <c r="D2042" s="14" t="str">
        <f t="shared" si="30"/>
        <v>Error?</v>
      </c>
    </row>
    <row r="2043" spans="1:4" x14ac:dyDescent="0.2">
      <c r="A2043" s="55">
        <v>1982</v>
      </c>
      <c r="B2043" s="1232">
        <f>'Cap Outlay Deprec 27'!I16</f>
        <v>25393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500993</v>
      </c>
      <c r="C2051" s="14" t="s">
        <v>672</v>
      </c>
      <c r="D2051" s="14" t="str">
        <f t="shared" si="31"/>
        <v>Error?</v>
      </c>
    </row>
    <row r="2052" spans="1:4" x14ac:dyDescent="0.2">
      <c r="A2052" s="55">
        <v>1991</v>
      </c>
      <c r="B2052" s="1232">
        <f>'Cap Outlay Deprec 27'!K10</f>
        <v>5762</v>
      </c>
      <c r="C2052" s="14" t="s">
        <v>672</v>
      </c>
      <c r="D2052" s="14" t="str">
        <f t="shared" si="31"/>
        <v>Error?</v>
      </c>
    </row>
    <row r="2053" spans="1:4" x14ac:dyDescent="0.2">
      <c r="A2053" s="55">
        <v>1992</v>
      </c>
      <c r="B2053" s="1232">
        <f>'Cap Outlay Deprec 27'!K12</f>
        <v>87161</v>
      </c>
      <c r="C2053" s="14" t="s">
        <v>672</v>
      </c>
      <c r="D2053" s="14" t="str">
        <f t="shared" si="31"/>
        <v>Error?</v>
      </c>
    </row>
    <row r="2054" spans="1:4" x14ac:dyDescent="0.2">
      <c r="A2054" s="55">
        <v>1993</v>
      </c>
      <c r="B2054" s="1232">
        <f>'Cap Outlay Deprec 27'!K13</f>
        <v>103008</v>
      </c>
      <c r="C2054" s="14" t="s">
        <v>672</v>
      </c>
      <c r="D2054" s="14" t="str">
        <f t="shared" si="31"/>
        <v>Error?</v>
      </c>
    </row>
    <row r="2055" spans="1:4" x14ac:dyDescent="0.2">
      <c r="A2055" s="55">
        <v>1994</v>
      </c>
      <c r="B2055" s="1232">
        <f>'Cap Outlay Deprec 27'!K16</f>
        <v>696924</v>
      </c>
      <c r="C2055" s="14" t="s">
        <v>672</v>
      </c>
      <c r="D2055" s="14" t="str">
        <f t="shared" si="31"/>
        <v>Error?</v>
      </c>
    </row>
    <row r="2056" spans="1:4" x14ac:dyDescent="0.2">
      <c r="A2056" s="55">
        <v>1995</v>
      </c>
      <c r="B2056" s="1232">
        <f>'Cap Outlay Deprec 27'!L5</f>
        <v>6000</v>
      </c>
      <c r="C2056" s="14" t="s">
        <v>672</v>
      </c>
      <c r="D2056" s="14" t="str">
        <f t="shared" si="31"/>
        <v>Error?</v>
      </c>
    </row>
    <row r="2057" spans="1:4" x14ac:dyDescent="0.2">
      <c r="A2057" s="55">
        <v>1996</v>
      </c>
      <c r="B2057" s="1232">
        <f>'Cap Outlay Deprec 27'!L8</f>
        <v>367111</v>
      </c>
      <c r="C2057" s="14" t="s">
        <v>672</v>
      </c>
      <c r="D2057" s="14" t="str">
        <f t="shared" si="31"/>
        <v>Error?</v>
      </c>
    </row>
    <row r="2058" spans="1:4" x14ac:dyDescent="0.2">
      <c r="A2058" s="55">
        <v>1997</v>
      </c>
      <c r="B2058" s="1232">
        <f>'Cap Outlay Deprec 27'!L10</f>
        <v>643</v>
      </c>
      <c r="C2058" s="14" t="s">
        <v>672</v>
      </c>
      <c r="D2058" s="14" t="str">
        <f t="shared" si="31"/>
        <v>Error?</v>
      </c>
    </row>
    <row r="2059" spans="1:4" x14ac:dyDescent="0.2">
      <c r="A2059" s="55">
        <v>1998</v>
      </c>
      <c r="B2059" s="1232">
        <f>'Cap Outlay Deprec 27'!L12</f>
        <v>29943</v>
      </c>
      <c r="C2059" s="14" t="s">
        <v>672</v>
      </c>
      <c r="D2059" s="14" t="str">
        <f t="shared" si="31"/>
        <v>Error?</v>
      </c>
    </row>
    <row r="2060" spans="1:4" x14ac:dyDescent="0.2">
      <c r="A2060" s="55">
        <v>1999</v>
      </c>
      <c r="B2060" s="1232">
        <f>'Cap Outlay Deprec 27'!L13</f>
        <v>793</v>
      </c>
      <c r="C2060" s="14" t="s">
        <v>672</v>
      </c>
      <c r="D2060" s="14" t="str">
        <f t="shared" si="31"/>
        <v>Error?</v>
      </c>
    </row>
    <row r="2061" spans="1:4" x14ac:dyDescent="0.2">
      <c r="A2061" s="55">
        <v>2000</v>
      </c>
      <c r="B2061" s="1232">
        <f>'Cap Outlay Deprec 27'!L16</f>
        <v>404490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123337</v>
      </c>
      <c r="C2088" s="14" t="s">
        <v>672</v>
      </c>
      <c r="D2088" s="14" t="str">
        <f t="shared" si="31"/>
        <v>Error?</v>
      </c>
    </row>
    <row r="2089" spans="1:4" x14ac:dyDescent="0.2">
      <c r="A2089" s="55">
        <v>2028</v>
      </c>
      <c r="B2089" s="1232">
        <f>'Expenditures 15-22'!K92</f>
        <v>9854</v>
      </c>
      <c r="C2089" s="14" t="s">
        <v>672</v>
      </c>
      <c r="D2089" s="14" t="str">
        <f t="shared" si="31"/>
        <v>Error?</v>
      </c>
    </row>
    <row r="2090" spans="1:4" x14ac:dyDescent="0.2">
      <c r="A2090" s="83">
        <v>2029</v>
      </c>
      <c r="D2090" s="14" t="str">
        <f t="shared" si="31"/>
        <v>OK</v>
      </c>
    </row>
    <row r="2091" spans="1:4" x14ac:dyDescent="0.2">
      <c r="A2091" s="55">
        <v>2030</v>
      </c>
      <c r="B2091" s="1232">
        <f>'Expenditures 15-22'!H136</f>
        <v>1904</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18953</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798732</v>
      </c>
      <c r="C2551" s="14" t="s">
        <v>672</v>
      </c>
      <c r="D2551" s="14" t="str">
        <f t="shared" si="38"/>
        <v>Error?</v>
      </c>
    </row>
    <row r="2552" spans="1:4" x14ac:dyDescent="0.2">
      <c r="A2552" s="83">
        <v>2491</v>
      </c>
      <c r="D2552" s="14" t="str">
        <f t="shared" si="38"/>
        <v>OK</v>
      </c>
    </row>
    <row r="2553" spans="1:4" x14ac:dyDescent="0.2">
      <c r="A2553" s="55">
        <v>2492</v>
      </c>
      <c r="B2553" s="1232">
        <f>'Acct Summary 7-8'!C6</f>
        <v>25134</v>
      </c>
      <c r="C2553" s="14" t="s">
        <v>672</v>
      </c>
      <c r="D2553" s="14" t="str">
        <f t="shared" si="38"/>
        <v>Error?</v>
      </c>
    </row>
    <row r="2554" spans="1:4" x14ac:dyDescent="0.2">
      <c r="A2554" s="55">
        <v>2493</v>
      </c>
      <c r="B2554" s="1232">
        <f>'Acct Summary 7-8'!C7</f>
        <v>30465</v>
      </c>
      <c r="C2554" s="14" t="s">
        <v>672</v>
      </c>
      <c r="D2554" s="14" t="str">
        <f t="shared" si="38"/>
        <v>Error?</v>
      </c>
    </row>
    <row r="2555" spans="1:4" x14ac:dyDescent="0.2">
      <c r="A2555" s="55">
        <v>2494</v>
      </c>
      <c r="B2555" s="1232">
        <f>'Acct Summary 7-8'!C8</f>
        <v>854331</v>
      </c>
      <c r="C2555" s="14" t="s">
        <v>672</v>
      </c>
      <c r="D2555" s="14" t="str">
        <f t="shared" si="38"/>
        <v>Error?</v>
      </c>
    </row>
    <row r="2556" spans="1:4" x14ac:dyDescent="0.2">
      <c r="A2556" s="55">
        <v>2495</v>
      </c>
      <c r="B2556" s="1232">
        <f>'Acct Summary 7-8'!C12</f>
        <v>334535</v>
      </c>
      <c r="C2556" s="14" t="s">
        <v>672</v>
      </c>
      <c r="D2556" s="14" t="str">
        <f t="shared" si="38"/>
        <v>Error?</v>
      </c>
    </row>
    <row r="2557" spans="1:4" x14ac:dyDescent="0.2">
      <c r="A2557" s="55">
        <v>2496</v>
      </c>
      <c r="B2557" s="1232">
        <f>'Acct Summary 7-8'!C13</f>
        <v>325825</v>
      </c>
      <c r="C2557" s="14" t="s">
        <v>672</v>
      </c>
      <c r="D2557" s="14" t="str">
        <f t="shared" si="38"/>
        <v>Error?</v>
      </c>
    </row>
    <row r="2558" spans="1:4" x14ac:dyDescent="0.2">
      <c r="A2558" s="55">
        <v>2497</v>
      </c>
      <c r="B2558" s="1232">
        <f>'Acct Summary 7-8'!C14</f>
        <v>315</v>
      </c>
      <c r="C2558" s="14" t="s">
        <v>672</v>
      </c>
      <c r="D2558" s="14" t="str">
        <f t="shared" si="38"/>
        <v>Error?</v>
      </c>
    </row>
    <row r="2559" spans="1:4" x14ac:dyDescent="0.2">
      <c r="A2559" s="55">
        <v>2498</v>
      </c>
      <c r="B2559" s="1232">
        <f>'Acct Summary 7-8'!C15</f>
        <v>133191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793866</v>
      </c>
      <c r="C2561" s="14" t="s">
        <v>672</v>
      </c>
      <c r="D2561" s="14" t="str">
        <f t="shared" si="39"/>
        <v>Error?</v>
      </c>
    </row>
    <row r="2562" spans="1:4" x14ac:dyDescent="0.2">
      <c r="A2562" s="55">
        <v>2501</v>
      </c>
      <c r="B2562" s="1232">
        <f>'Acct Summary 7-8'!C20</f>
        <v>60465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202263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202263</v>
      </c>
      <c r="C2568" s="14" t="s">
        <v>672</v>
      </c>
      <c r="D2568" s="14" t="str">
        <f t="shared" si="39"/>
        <v>Error?</v>
      </c>
    </row>
    <row r="2569" spans="1:4" x14ac:dyDescent="0.2">
      <c r="A2569" s="55">
        <v>2508</v>
      </c>
      <c r="B2569" s="1232">
        <f>'Acct Summary 7-8'!D13</f>
        <v>237684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18953</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256637</v>
      </c>
      <c r="C2573" s="14" t="s">
        <v>672</v>
      </c>
      <c r="D2573" s="14" t="str">
        <f t="shared" si="39"/>
        <v>Error?</v>
      </c>
    </row>
    <row r="2574" spans="1:4" x14ac:dyDescent="0.2">
      <c r="A2574" s="55">
        <v>2513</v>
      </c>
      <c r="B2574" s="1232">
        <f>'Acct Summary 7-8'!D20</f>
        <v>-54374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41097</v>
      </c>
      <c r="C2591" s="14" t="s">
        <v>672</v>
      </c>
      <c r="D2591" s="14" t="str">
        <f t="shared" si="39"/>
        <v>Error?</v>
      </c>
    </row>
    <row r="2592" spans="1:4" x14ac:dyDescent="0.2">
      <c r="A2592" s="83">
        <v>2531</v>
      </c>
      <c r="D2592" s="14" t="str">
        <f t="shared" si="39"/>
        <v>OK</v>
      </c>
    </row>
    <row r="2593" spans="1:4" x14ac:dyDescent="0.2">
      <c r="A2593" s="55">
        <v>2532</v>
      </c>
      <c r="B2593" s="1232">
        <f>'Acct Summary 7-8'!F6</f>
        <v>13907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55004</v>
      </c>
      <c r="C2595" s="14" t="s">
        <v>672</v>
      </c>
      <c r="D2595" s="14" t="str">
        <f t="shared" si="39"/>
        <v>Error?</v>
      </c>
    </row>
    <row r="2596" spans="1:4" x14ac:dyDescent="0.2">
      <c r="A2596" s="55">
        <v>2535</v>
      </c>
      <c r="B2596" s="1232">
        <f>'Acct Summary 7-8'!F13</f>
        <v>49763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1370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51133</v>
      </c>
      <c r="C2600" s="14" t="s">
        <v>672</v>
      </c>
      <c r="D2600" s="14" t="str">
        <f t="shared" si="39"/>
        <v>Error?</v>
      </c>
    </row>
    <row r="2601" spans="1:4" x14ac:dyDescent="0.2">
      <c r="A2601" s="55">
        <v>2540</v>
      </c>
      <c r="B2601" s="1232">
        <f>'Acct Summary 7-8'!F20</f>
        <v>3871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34840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28</v>
      </c>
      <c r="C2605" s="14" t="s">
        <v>672</v>
      </c>
      <c r="D2605" s="14" t="str">
        <f t="shared" si="39"/>
        <v>Error?</v>
      </c>
    </row>
    <row r="2606" spans="1:4" x14ac:dyDescent="0.2">
      <c r="A2606" s="55">
        <v>2545</v>
      </c>
      <c r="B2606" s="1232">
        <f>'Acct Summary 7-8'!G8</f>
        <v>34868</v>
      </c>
      <c r="C2606" s="14" t="s">
        <v>672</v>
      </c>
      <c r="D2606" s="14" t="str">
        <f t="shared" si="39"/>
        <v>Error?</v>
      </c>
    </row>
    <row r="2607" spans="1:4" x14ac:dyDescent="0.2">
      <c r="A2607" s="55">
        <v>2546</v>
      </c>
      <c r="B2607" s="1232">
        <f>'Acct Summary 7-8'!G12</f>
        <v>4208</v>
      </c>
      <c r="C2607" s="14" t="s">
        <v>672</v>
      </c>
      <c r="D2607" s="14" t="str">
        <f t="shared" si="39"/>
        <v>Error?</v>
      </c>
    </row>
    <row r="2608" spans="1:4" x14ac:dyDescent="0.2">
      <c r="A2608" s="55">
        <v>2547</v>
      </c>
      <c r="B2608" s="1232">
        <f>'Acct Summary 7-8'!G13</f>
        <v>25434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29642</v>
      </c>
      <c r="C2612" s="14" t="s">
        <v>672</v>
      </c>
      <c r="D2612" s="14" t="str">
        <f t="shared" si="39"/>
        <v>Error?</v>
      </c>
    </row>
    <row r="2613" spans="1:4" x14ac:dyDescent="0.2">
      <c r="A2613" s="55">
        <v>2552</v>
      </c>
      <c r="B2613" s="1232">
        <f>'Acct Summary 7-8'!G20</f>
        <v>5226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123337</v>
      </c>
      <c r="C2789" s="14" t="s">
        <v>672</v>
      </c>
      <c r="D2789" s="14" t="str">
        <f t="shared" si="42"/>
        <v>Error?</v>
      </c>
    </row>
    <row r="2790" spans="1:4" x14ac:dyDescent="0.2">
      <c r="A2790" s="55">
        <v>2729</v>
      </c>
      <c r="B2790" s="1232">
        <f>'Expenditures 15-22'!E102</f>
        <v>123337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1370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1370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124965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13999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124965</v>
      </c>
      <c r="D2912" s="14" t="str">
        <f t="shared" si="44"/>
        <v>Error?</v>
      </c>
    </row>
    <row r="2913" spans="1:4" x14ac:dyDescent="0.2">
      <c r="A2913" s="55">
        <v>2852</v>
      </c>
      <c r="B2913" s="1232">
        <f>'Assets-Liab 5-6'!I41</f>
        <v>124965</v>
      </c>
      <c r="C2913" s="14" t="s">
        <v>672</v>
      </c>
      <c r="D2913" s="14" t="str">
        <f t="shared" si="44"/>
        <v>Error?</v>
      </c>
    </row>
    <row r="2914" spans="1:4" x14ac:dyDescent="0.2">
      <c r="A2914" s="55">
        <v>2853</v>
      </c>
      <c r="B2914" s="1232">
        <f>'Assets-Liab 5-6'!L33</f>
        <v>13999</v>
      </c>
      <c r="D2914" s="14" t="str">
        <f t="shared" si="44"/>
        <v>Error?</v>
      </c>
    </row>
    <row r="2915" spans="1:4" x14ac:dyDescent="0.2">
      <c r="A2915" s="83">
        <v>2854</v>
      </c>
      <c r="D2915" s="14" t="str">
        <f t="shared" si="44"/>
        <v>OK</v>
      </c>
    </row>
    <row r="2916" spans="1:4" x14ac:dyDescent="0.2">
      <c r="A2916" s="55">
        <v>2855</v>
      </c>
      <c r="B2916" s="1232">
        <f>'Assets-Liab 5-6'!L34</f>
        <v>13999</v>
      </c>
      <c r="C2916" s="14" t="s">
        <v>672</v>
      </c>
      <c r="D2916" s="14" t="str">
        <f t="shared" si="44"/>
        <v>Error?</v>
      </c>
    </row>
    <row r="2917" spans="1:4" x14ac:dyDescent="0.2">
      <c r="A2917" s="55">
        <v>2856</v>
      </c>
      <c r="B2917" s="1232">
        <f>'Assets-Liab 5-6'!L41</f>
        <v>13999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50689</v>
      </c>
      <c r="D2949" s="14" t="str">
        <f t="shared" si="45"/>
        <v>Error?</v>
      </c>
    </row>
    <row r="2950" spans="1:4" x14ac:dyDescent="0.2">
      <c r="A2950" s="55">
        <v>2889</v>
      </c>
      <c r="B2950" s="1232">
        <f>'Expenditures 15-22'!E79</f>
        <v>46700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25948</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50689</v>
      </c>
      <c r="C2973" s="14" t="s">
        <v>672</v>
      </c>
      <c r="D2973" s="14" t="str">
        <f t="shared" si="45"/>
        <v>Error?</v>
      </c>
    </row>
    <row r="2974" spans="1:4" x14ac:dyDescent="0.2">
      <c r="A2974" s="55">
        <v>2913</v>
      </c>
      <c r="B2974" s="1232">
        <f>'Expenditures 15-22'!K79</f>
        <v>46700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25948</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1904</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1904</v>
      </c>
      <c r="C2987" s="14" t="s">
        <v>672</v>
      </c>
      <c r="D2987" s="14" t="str">
        <f t="shared" si="45"/>
        <v>Error?</v>
      </c>
    </row>
    <row r="2988" spans="1:4" x14ac:dyDescent="0.2">
      <c r="A2988" s="55">
        <v>2927</v>
      </c>
      <c r="B2988" s="1232">
        <f>'Expenditures 15-22'!K135</f>
        <v>17049</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1370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1370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6905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6905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17368</v>
      </c>
      <c r="C3225" s="14" t="s">
        <v>672</v>
      </c>
      <c r="D3225" s="14" t="str">
        <f t="shared" si="49"/>
        <v>Error?</v>
      </c>
    </row>
    <row r="3226" spans="1:4" x14ac:dyDescent="0.2">
      <c r="A3226" s="55">
        <v>3165</v>
      </c>
      <c r="B3226" s="1232">
        <f>'Acct Summary 7-8'!I8</f>
        <v>17368</v>
      </c>
      <c r="C3226" s="14" t="s">
        <v>672</v>
      </c>
      <c r="D3226" s="14" t="str">
        <f t="shared" si="49"/>
        <v>Error?</v>
      </c>
    </row>
    <row r="3227" spans="1:4" x14ac:dyDescent="0.2">
      <c r="A3227" s="55">
        <v>3166</v>
      </c>
      <c r="B3227" s="1232">
        <f>'Acct Summary 7-8'!I20</f>
        <v>17368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60465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-54374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3871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5226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17368</v>
      </c>
      <c r="C3320" s="14" t="s">
        <v>672</v>
      </c>
      <c r="D3320" s="14" t="str">
        <f t="shared" si="50"/>
        <v>Error?</v>
      </c>
    </row>
    <row r="3321" spans="1:4" x14ac:dyDescent="0.2">
      <c r="A3321" s="55">
        <v>3260</v>
      </c>
      <c r="B3321" s="1232">
        <f>'Acct Summary 7-8'!I79</f>
        <v>107597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124965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1897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1985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3111</v>
      </c>
      <c r="D3387" s="14" t="str">
        <f t="shared" si="51"/>
        <v>Error?</v>
      </c>
    </row>
    <row r="3388" spans="1:4" x14ac:dyDescent="0.2">
      <c r="A3388" s="55">
        <v>3327</v>
      </c>
      <c r="B3388" s="1232">
        <f>'Expenditures 15-22'!D211</f>
        <v>358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3111</v>
      </c>
      <c r="C3390" s="14" t="s">
        <v>672</v>
      </c>
      <c r="D3390" s="14" t="str">
        <f t="shared" si="51"/>
        <v>Error?</v>
      </c>
    </row>
    <row r="3391" spans="1:4" x14ac:dyDescent="0.2">
      <c r="A3391" s="55">
        <v>3330</v>
      </c>
      <c r="B3391" s="1232">
        <f>'Expenditures 15-22'!K211</f>
        <v>358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790302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307796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54092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55744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124965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13999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18724</v>
      </c>
      <c r="C3446" s="14" t="s">
        <v>672</v>
      </c>
      <c r="D3446" s="14" t="str">
        <f t="shared" si="52"/>
        <v>Error?</v>
      </c>
    </row>
    <row r="3447" spans="1:4" x14ac:dyDescent="0.2">
      <c r="A3447" s="55">
        <v>3386</v>
      </c>
      <c r="B3447" s="1232">
        <f>'Tax Sched 24'!D16</f>
        <v>18724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18424</v>
      </c>
      <c r="C3449" s="14" t="s">
        <v>672</v>
      </c>
      <c r="D3449" s="14" t="str">
        <f t="shared" si="52"/>
        <v>Error?</v>
      </c>
    </row>
    <row r="3450" spans="1:4" x14ac:dyDescent="0.2">
      <c r="A3450" s="55">
        <v>3389</v>
      </c>
      <c r="B3450" s="1232">
        <f>'Tax Sched 24'!E16</f>
        <v>18424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1430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1430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1430</v>
      </c>
      <c r="D3567" s="14" t="str">
        <f t="shared" si="54"/>
        <v>Error?</v>
      </c>
    </row>
    <row r="3568" spans="1:4" x14ac:dyDescent="0.2">
      <c r="A3568" s="55">
        <v>3507</v>
      </c>
      <c r="B3568" s="1232">
        <f>'Assets-Liab 5-6'!K41</f>
        <v>1430</v>
      </c>
      <c r="C3568" s="14" t="s">
        <v>672</v>
      </c>
      <c r="D3568" s="14" t="str">
        <f t="shared" si="54"/>
        <v>Error?</v>
      </c>
    </row>
    <row r="3569" spans="1:4" x14ac:dyDescent="0.2">
      <c r="A3569" s="55">
        <v>3508</v>
      </c>
      <c r="B3569" s="1232">
        <f>'Acct Summary 7-8'!K4</f>
        <v>17077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17077</v>
      </c>
      <c r="C3571" s="14" t="s">
        <v>672</v>
      </c>
      <c r="D3571" s="14" t="str">
        <f t="shared" si="54"/>
        <v>Error?</v>
      </c>
    </row>
    <row r="3572" spans="1:4" x14ac:dyDescent="0.2">
      <c r="A3572" s="55">
        <v>3511</v>
      </c>
      <c r="B3572" s="1232">
        <f>'Acct Summary 7-8'!K13</f>
        <v>41523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41523</v>
      </c>
      <c r="C3575" s="14" t="s">
        <v>672</v>
      </c>
      <c r="D3575" s="14" t="str">
        <f t="shared" si="54"/>
        <v>Error?</v>
      </c>
    </row>
    <row r="3576" spans="1:4" x14ac:dyDescent="0.2">
      <c r="A3576" s="55">
        <v>3515</v>
      </c>
      <c r="B3576" s="1232">
        <f>'Acct Summary 7-8'!K20</f>
        <v>-24446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-24446</v>
      </c>
      <c r="C3588" s="14" t="s">
        <v>672</v>
      </c>
      <c r="D3588" s="14" t="str">
        <f t="shared" si="55"/>
        <v>Error?</v>
      </c>
    </row>
    <row r="3589" spans="1:4" x14ac:dyDescent="0.2">
      <c r="A3589" s="55">
        <v>3528</v>
      </c>
      <c r="B3589" s="1232">
        <f>'Acct Summary 7-8'!K79</f>
        <v>25876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1430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41523</v>
      </c>
      <c r="D3646" s="14" t="str">
        <f t="shared" si="55"/>
        <v>Error?</v>
      </c>
    </row>
    <row r="3647" spans="1:4" x14ac:dyDescent="0.2">
      <c r="A3647" s="55">
        <v>3586</v>
      </c>
      <c r="B3647" s="1232">
        <f>'Expenditures 15-22'!G339</f>
        <v>41523</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41523</v>
      </c>
      <c r="C3649" s="14" t="s">
        <v>672</v>
      </c>
      <c r="D3649" s="14" t="str">
        <f t="shared" si="56"/>
        <v>Error?</v>
      </c>
    </row>
    <row r="3650" spans="1:4" x14ac:dyDescent="0.2">
      <c r="A3650" s="55">
        <v>3589</v>
      </c>
      <c r="B3650" s="1232">
        <f>'Expenditures 15-22'!G354</f>
        <v>41523</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41523</v>
      </c>
      <c r="C3669" s="14" t="s">
        <v>672</v>
      </c>
      <c r="D3669" s="14" t="str">
        <f t="shared" si="56"/>
        <v>Error?</v>
      </c>
    </row>
    <row r="3670" spans="1:4" x14ac:dyDescent="0.2">
      <c r="A3670" s="55">
        <v>3609</v>
      </c>
      <c r="B3670" s="1232">
        <f>'Expenditures 15-22'!K339</f>
        <v>41523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41523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41523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-24446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17049</v>
      </c>
      <c r="C3725" s="14" t="s">
        <v>672</v>
      </c>
      <c r="D3725" s="14" t="str">
        <f t="shared" si="57"/>
        <v>Error?</v>
      </c>
    </row>
    <row r="3726" spans="1:4" x14ac:dyDescent="0.2">
      <c r="A3726" s="55">
        <v>3665</v>
      </c>
      <c r="B3726" s="1232">
        <f>'Tax Sched 24'!D13</f>
        <v>17049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16938</v>
      </c>
      <c r="C3728" s="14" t="s">
        <v>672</v>
      </c>
      <c r="D3728" s="14" t="str">
        <f t="shared" si="57"/>
        <v>Error?</v>
      </c>
    </row>
    <row r="3729" spans="1:4" x14ac:dyDescent="0.2">
      <c r="A3729" s="55">
        <v>3668</v>
      </c>
      <c r="B3729" s="1232">
        <f>'Tax Sched 24'!E13</f>
        <v>16938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235153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1089484</v>
      </c>
      <c r="C4122" s="14" t="s">
        <v>672</v>
      </c>
      <c r="D4122" s="14" t="str">
        <f t="shared" si="63"/>
        <v>Error?</v>
      </c>
    </row>
    <row r="4123" spans="1:4" x14ac:dyDescent="0.2">
      <c r="A4123" s="55">
        <v>4062</v>
      </c>
      <c r="B4123" s="1232">
        <f>'Acct Summary 7-8'!D10</f>
        <v>202263</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55004</v>
      </c>
      <c r="C4125" s="14" t="s">
        <v>672</v>
      </c>
      <c r="D4125" s="14" t="str">
        <f t="shared" si="63"/>
        <v>Error?</v>
      </c>
    </row>
    <row r="4126" spans="1:4" x14ac:dyDescent="0.2">
      <c r="A4126" s="55">
        <v>4065</v>
      </c>
      <c r="B4126" s="1232">
        <f>'Acct Summary 7-8'!G10</f>
        <v>34868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17368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17077</v>
      </c>
      <c r="C4130" s="14" t="s">
        <v>672</v>
      </c>
      <c r="D4130" s="14" t="str">
        <f t="shared" si="63"/>
        <v>Error?</v>
      </c>
    </row>
    <row r="4131" spans="1:4" x14ac:dyDescent="0.2">
      <c r="A4131" s="55">
        <v>4070</v>
      </c>
      <c r="B4131" s="1232">
        <f>'Acct Summary 7-8'!C18</f>
        <v>235153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1029019</v>
      </c>
      <c r="C4136" s="14" t="s">
        <v>672</v>
      </c>
      <c r="D4136" s="14" t="str">
        <f t="shared" si="63"/>
        <v>Error?</v>
      </c>
    </row>
    <row r="4137" spans="1:4" x14ac:dyDescent="0.2">
      <c r="A4137" s="55">
        <v>4076</v>
      </c>
      <c r="B4137" s="1232">
        <f>'Acct Summary 7-8'!D19</f>
        <v>256637</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51133</v>
      </c>
      <c r="C4139" s="14" t="s">
        <v>672</v>
      </c>
      <c r="D4139" s="14" t="str">
        <f t="shared" si="63"/>
        <v>Error?</v>
      </c>
    </row>
    <row r="4140" spans="1:4" x14ac:dyDescent="0.2">
      <c r="A4140" s="55">
        <v>4079</v>
      </c>
      <c r="B4140" s="1232">
        <f>'Acct Summary 7-8'!G19</f>
        <v>29642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41523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17049</v>
      </c>
      <c r="D4201" s="14" t="str">
        <f t="shared" si="64"/>
        <v>Error?</v>
      </c>
    </row>
    <row r="4202" spans="1:4" x14ac:dyDescent="0.2">
      <c r="A4202" s="55">
        <v>4141</v>
      </c>
      <c r="B4202" s="1232">
        <f>'Expenditures 15-22'!E136</f>
        <v>17049</v>
      </c>
      <c r="C4202" s="14" t="s">
        <v>672</v>
      </c>
      <c r="D4202" s="14" t="str">
        <f t="shared" si="64"/>
        <v>Error?</v>
      </c>
    </row>
    <row r="4203" spans="1:4" x14ac:dyDescent="0.2">
      <c r="A4203" s="55">
        <v>4142</v>
      </c>
      <c r="B4203" s="1232">
        <f>'Expenditures 15-22'!E138</f>
        <v>17049</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574</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2092.81</v>
      </c>
      <c r="C4265" s="14" t="s">
        <v>672</v>
      </c>
      <c r="D4265" s="14" t="str">
        <f t="shared" si="65"/>
        <v>Error?</v>
      </c>
      <c r="E4265" s="811"/>
    </row>
    <row r="4266" spans="1:5" x14ac:dyDescent="0.2">
      <c r="A4266" s="91">
        <v>4205</v>
      </c>
      <c r="B4266" s="1232">
        <f>('FP Info 3'!F10)*100000</f>
        <v>370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2583</v>
      </c>
      <c r="C4268" s="14" t="s">
        <v>672</v>
      </c>
      <c r="D4268" s="14" t="str">
        <f t="shared" si="65"/>
        <v>Error?</v>
      </c>
    </row>
    <row r="4269" spans="1:5" x14ac:dyDescent="0.2">
      <c r="A4269" s="91">
        <v>4208</v>
      </c>
      <c r="B4269" s="1232">
        <f>'FP Info 3'!J16</f>
        <v>1277155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1500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1406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2626</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28</v>
      </c>
      <c r="D4410" s="14" t="str">
        <f t="shared" si="67"/>
        <v>Error?</v>
      </c>
    </row>
    <row r="4411" spans="1:4" x14ac:dyDescent="0.2">
      <c r="A4411" s="55">
        <v>4350</v>
      </c>
      <c r="B4411" s="1232">
        <f>'Revenues 9-14'!C216</f>
        <v>2626</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28</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803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9158</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33876704</v>
      </c>
      <c r="D4995" s="14" t="str">
        <f t="shared" si="77"/>
        <v>Error?</v>
      </c>
    </row>
    <row r="4996" spans="1:4" x14ac:dyDescent="0.2">
      <c r="A4996" s="91">
        <v>4935</v>
      </c>
      <c r="B4996" s="1232">
        <f>'FP Info 3'!H31</f>
        <v>2337492.5760000004</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707804</v>
      </c>
      <c r="D5061" s="14" t="str">
        <f t="shared" si="78"/>
        <v>Error?</v>
      </c>
    </row>
    <row r="5062" spans="1:4" x14ac:dyDescent="0.2">
      <c r="A5062" s="83">
        <v>5001</v>
      </c>
      <c r="D5062" s="14" t="str">
        <f t="shared" si="78"/>
        <v>OK</v>
      </c>
    </row>
    <row r="5063" spans="1:4" x14ac:dyDescent="0.2">
      <c r="A5063" s="55">
        <v>5002</v>
      </c>
      <c r="B5063" s="1232">
        <f>'Revenues 9-14'!C7</f>
        <v>6819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714623</v>
      </c>
      <c r="C5066" s="14" t="s">
        <v>672</v>
      </c>
      <c r="D5066" s="14" t="str">
        <f t="shared" si="78"/>
        <v>Error?</v>
      </c>
    </row>
    <row r="5067" spans="1:4" x14ac:dyDescent="0.2">
      <c r="A5067" s="55">
        <v>5006</v>
      </c>
      <c r="B5067" s="1232">
        <f>'Revenues 9-14'!C14</f>
        <v>16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16797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16813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3401</v>
      </c>
      <c r="D5086" s="14" t="str">
        <f t="shared" si="78"/>
        <v>Error?</v>
      </c>
    </row>
    <row r="5087" spans="1:4" x14ac:dyDescent="0.2">
      <c r="A5087" s="55">
        <v>5026</v>
      </c>
      <c r="B5087" s="1232">
        <f>'Revenues 9-14'!C40</f>
        <v>3401</v>
      </c>
      <c r="C5087" s="14" t="s">
        <v>672</v>
      </c>
      <c r="D5087" s="14" t="str">
        <f t="shared" si="78"/>
        <v>Error?</v>
      </c>
    </row>
    <row r="5088" spans="1:4" x14ac:dyDescent="0.2">
      <c r="A5088" s="55">
        <v>5027</v>
      </c>
      <c r="B5088" s="1232">
        <f>'Revenues 9-14'!C65</f>
        <v>2694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2694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103</v>
      </c>
      <c r="D5099" s="14" t="str">
        <f t="shared" si="78"/>
        <v>Error?</v>
      </c>
    </row>
    <row r="5100" spans="1:4" x14ac:dyDescent="0.2">
      <c r="A5100" s="55">
        <v>5039</v>
      </c>
      <c r="B5100" s="1232">
        <f>'Revenues 9-14'!C80</f>
        <v>323</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426</v>
      </c>
      <c r="C5102" s="14" t="s">
        <v>672</v>
      </c>
      <c r="D5102" s="14" t="str">
        <f t="shared" si="78"/>
        <v>Error?</v>
      </c>
    </row>
    <row r="5103" spans="1:4" x14ac:dyDescent="0.2">
      <c r="A5103" s="55">
        <v>5042</v>
      </c>
      <c r="B5103" s="1232">
        <f>'Revenues 9-14'!C84</f>
        <v>1128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1128</v>
      </c>
      <c r="C5112" s="14" t="s">
        <v>672</v>
      </c>
      <c r="D5112" s="14" t="str">
        <f t="shared" si="78"/>
        <v>Error?</v>
      </c>
    </row>
    <row r="5113" spans="1:4" x14ac:dyDescent="0.2">
      <c r="A5113" s="55">
        <v>5052</v>
      </c>
      <c r="B5113" s="1232">
        <f>'Revenues 9-14'!C95</f>
        <v>923</v>
      </c>
      <c r="D5113" s="14" t="str">
        <f t="shared" si="78"/>
        <v>Error?</v>
      </c>
    </row>
    <row r="5114" spans="1:4" x14ac:dyDescent="0.2">
      <c r="A5114" s="55">
        <v>5053</v>
      </c>
      <c r="B5114" s="1232">
        <f>'Revenues 9-14'!C96</f>
        <v>965</v>
      </c>
      <c r="D5114" s="14" t="str">
        <f t="shared" si="78"/>
        <v>Error?</v>
      </c>
    </row>
    <row r="5115" spans="1:4" x14ac:dyDescent="0.2">
      <c r="A5115" s="55">
        <v>5054</v>
      </c>
      <c r="B5115" s="1232">
        <f>'Revenues 9-14'!C98</f>
        <v>53689</v>
      </c>
      <c r="D5115" s="14" t="str">
        <f t="shared" si="78"/>
        <v>Error?</v>
      </c>
    </row>
    <row r="5116" spans="1:4" x14ac:dyDescent="0.2">
      <c r="A5116" s="55">
        <v>5055</v>
      </c>
      <c r="B5116" s="1232">
        <f>'Revenues 9-14'!C99</f>
        <v>1785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1035</v>
      </c>
      <c r="D5119" s="14" t="str">
        <f t="shared" ref="D5119:D5182" si="79">IF(ISBLANK(B5119),"OK",IF(A5119-B5119=0,"OK","Error?"))</f>
        <v>Error?</v>
      </c>
    </row>
    <row r="5120" spans="1:4" x14ac:dyDescent="0.2">
      <c r="A5120" s="55">
        <v>5059</v>
      </c>
      <c r="B5120" s="1232">
        <f>'Revenues 9-14'!C108</f>
        <v>59647</v>
      </c>
      <c r="C5120" s="14" t="s">
        <v>672</v>
      </c>
      <c r="D5120" s="14" t="str">
        <f t="shared" si="79"/>
        <v>Error?</v>
      </c>
    </row>
    <row r="5121" spans="1:4" x14ac:dyDescent="0.2">
      <c r="A5121" s="55">
        <v>5060</v>
      </c>
      <c r="B5121" s="1232">
        <f>'Revenues 9-14'!C109</f>
        <v>798732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13995</v>
      </c>
      <c r="D5126" s="14" t="str">
        <f t="shared" si="79"/>
        <v>Error?</v>
      </c>
    </row>
    <row r="5127" spans="1:4" x14ac:dyDescent="0.2">
      <c r="A5127" s="55">
        <v>5066</v>
      </c>
      <c r="B5127" s="1232">
        <f>'Revenues 9-14'!C119</f>
        <v>4660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18655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2481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2481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574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44</v>
      </c>
      <c r="D5167" s="14" t="str">
        <f t="shared" si="79"/>
        <v>Error?</v>
      </c>
    </row>
    <row r="5168" spans="1:4" x14ac:dyDescent="0.2">
      <c r="A5168" s="55">
        <v>5107</v>
      </c>
      <c r="B5168" s="1232">
        <f>'Revenues 9-14'!C147</f>
        <v>1880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6479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25134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9158</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6107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584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6691</v>
      </c>
      <c r="C5246" s="14" t="s">
        <v>672</v>
      </c>
      <c r="D5246" s="14" t="str">
        <f t="shared" si="80"/>
        <v>Error?</v>
      </c>
    </row>
    <row r="5247" spans="1:4" x14ac:dyDescent="0.2">
      <c r="A5247" s="55">
        <v>5186</v>
      </c>
      <c r="B5247" s="1232">
        <f>'Revenues 9-14'!C203</f>
        <v>9781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9781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21307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30465</v>
      </c>
      <c r="C5326" s="14" t="s">
        <v>672</v>
      </c>
      <c r="D5326" s="14" t="str">
        <f t="shared" si="82"/>
        <v>Error?</v>
      </c>
    </row>
    <row r="5327" spans="1:4" x14ac:dyDescent="0.2">
      <c r="A5327" s="55">
        <v>5266</v>
      </c>
      <c r="B5327" s="1232">
        <f>'Revenues 9-14'!C275</f>
        <v>854331</v>
      </c>
      <c r="C5327" s="14" t="s">
        <v>672</v>
      </c>
      <c r="D5327" s="14" t="str">
        <f t="shared" si="82"/>
        <v>Error?</v>
      </c>
    </row>
    <row r="5328" spans="1:4" x14ac:dyDescent="0.2">
      <c r="A5328" s="55">
        <v>5267</v>
      </c>
      <c r="B5328" s="1232">
        <f>'Revenues 9-14'!D5</f>
        <v>126157</v>
      </c>
      <c r="D5328" s="14" t="str">
        <f t="shared" si="82"/>
        <v>Error?</v>
      </c>
    </row>
    <row r="5329" spans="1:4" x14ac:dyDescent="0.2">
      <c r="A5329" s="83">
        <v>5268</v>
      </c>
      <c r="D5329" s="14" t="str">
        <f t="shared" si="82"/>
        <v>OK</v>
      </c>
    </row>
    <row r="5330" spans="1:4" x14ac:dyDescent="0.2">
      <c r="A5330" s="55">
        <v>5269</v>
      </c>
      <c r="B5330" s="1232">
        <f>'Revenues 9-14'!D6</f>
        <v>17049</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143206</v>
      </c>
      <c r="C5334" s="14" t="s">
        <v>672</v>
      </c>
      <c r="D5334" s="14" t="str">
        <f t="shared" si="82"/>
        <v>Error?</v>
      </c>
    </row>
    <row r="5335" spans="1:4" x14ac:dyDescent="0.2">
      <c r="A5335" s="55">
        <v>5274</v>
      </c>
      <c r="B5335" s="1232">
        <f>'Revenues 9-14'!D14</f>
        <v>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8718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8721</v>
      </c>
      <c r="C5339" s="14" t="s">
        <v>672</v>
      </c>
      <c r="D5339" s="14" t="str">
        <f t="shared" si="82"/>
        <v>Error?</v>
      </c>
    </row>
    <row r="5340" spans="1:4" x14ac:dyDescent="0.2">
      <c r="A5340" s="55">
        <v>5279</v>
      </c>
      <c r="B5340" s="1232">
        <f>'Revenues 9-14'!D65</f>
        <v>946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946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16806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11</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49390</v>
      </c>
      <c r="C5355" s="14" t="s">
        <v>672</v>
      </c>
      <c r="D5355" s="14" t="str">
        <f t="shared" si="82"/>
        <v>Error?</v>
      </c>
    </row>
    <row r="5356" spans="1:4" x14ac:dyDescent="0.2">
      <c r="A5356" s="55">
        <v>5295</v>
      </c>
      <c r="B5356" s="1232">
        <f>'Revenues 9-14'!D109</f>
        <v>202263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202263</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40915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40915</v>
      </c>
      <c r="C5557" s="14" t="s">
        <v>672</v>
      </c>
      <c r="D5557" s="14" t="str">
        <f t="shared" si="85"/>
        <v>Error?</v>
      </c>
    </row>
    <row r="5558" spans="1:4" x14ac:dyDescent="0.2">
      <c r="A5558" s="55">
        <v>5497</v>
      </c>
      <c r="B5558" s="1232">
        <f>'Revenues 9-14'!F14</f>
        <v>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181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181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41097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10141</v>
      </c>
      <c r="D5615" s="14" t="str">
        <f t="shared" si="86"/>
        <v>Error?</v>
      </c>
    </row>
    <row r="5616" spans="1:4" x14ac:dyDescent="0.2">
      <c r="A5616" s="83">
        <v>5555</v>
      </c>
      <c r="D5616" s="14" t="str">
        <f t="shared" si="86"/>
        <v>OK</v>
      </c>
    </row>
    <row r="5617" spans="1:4" x14ac:dyDescent="0.2">
      <c r="A5617" s="55">
        <v>5556</v>
      </c>
      <c r="B5617" s="1232">
        <f>'Revenues 9-14'!F152</f>
        <v>3766</v>
      </c>
      <c r="D5617" s="14" t="str">
        <f t="shared" si="86"/>
        <v>Error?</v>
      </c>
    </row>
    <row r="5618" spans="1:4" x14ac:dyDescent="0.2">
      <c r="A5618" s="55">
        <v>5557</v>
      </c>
      <c r="B5618" s="1232">
        <f>'Revenues 9-14'!F154</f>
        <v>13907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13907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13907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55004</v>
      </c>
      <c r="C5720" s="14" t="s">
        <v>672</v>
      </c>
      <c r="D5720" s="14" t="str">
        <f t="shared" si="88"/>
        <v>Error?</v>
      </c>
    </row>
    <row r="5721" spans="1:4" x14ac:dyDescent="0.2">
      <c r="A5721" s="55">
        <v>5660</v>
      </c>
      <c r="B5721" s="1232">
        <f>'Revenues 9-14'!G5</f>
        <v>14944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18724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33668</v>
      </c>
      <c r="C5725" s="14" t="s">
        <v>672</v>
      </c>
      <c r="D5725" s="14" t="str">
        <f t="shared" si="88"/>
        <v>Error?</v>
      </c>
    </row>
    <row r="5726" spans="1:4" x14ac:dyDescent="0.2">
      <c r="A5726" s="55">
        <v>5665</v>
      </c>
      <c r="B5726" s="1232">
        <f>'Revenues 9-14'!G14</f>
        <v>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1001</v>
      </c>
      <c r="C5730" s="14" t="s">
        <v>672</v>
      </c>
      <c r="D5730" s="14" t="str">
        <f t="shared" si="88"/>
        <v>Error?</v>
      </c>
    </row>
    <row r="5731" spans="1:4" x14ac:dyDescent="0.2">
      <c r="A5731" s="55">
        <v>5670</v>
      </c>
      <c r="B5731" s="1232">
        <f>'Revenues 9-14'!G65</f>
        <v>171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28</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28</v>
      </c>
      <c r="C5869" s="14" t="s">
        <v>672</v>
      </c>
      <c r="D5869" s="14" t="str">
        <f t="shared" si="90"/>
        <v>Error?</v>
      </c>
    </row>
    <row r="5870" spans="1:4" x14ac:dyDescent="0.2">
      <c r="A5870" s="55">
        <v>5809</v>
      </c>
      <c r="B5870" s="1232">
        <f>'Revenues 9-14'!G275</f>
        <v>34868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17049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17049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319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319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17368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17049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17049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17077</v>
      </c>
      <c r="C6023" s="14" t="s">
        <v>672</v>
      </c>
      <c r="D6023" s="14" t="str">
        <f t="shared" si="93"/>
        <v>Error?</v>
      </c>
    </row>
    <row r="6024" spans="1:5" x14ac:dyDescent="0.2">
      <c r="A6024" s="55">
        <v>5963</v>
      </c>
      <c r="B6024" s="1232">
        <f>'Revenues 9-14'!G109</f>
        <v>34840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17368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17077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33.869999999999997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58279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58279</v>
      </c>
      <c r="D6215" s="14" t="str">
        <f t="shared" si="96"/>
        <v>Error?</v>
      </c>
      <c r="E6215" s="14" t="s">
        <v>209</v>
      </c>
    </row>
    <row r="6216" spans="1:5" x14ac:dyDescent="0.2">
      <c r="A6216">
        <v>6155</v>
      </c>
      <c r="B6216" s="1232">
        <f>'Assets-Liab 5-6'!J41</f>
        <v>58279</v>
      </c>
      <c r="D6216" s="14" t="str">
        <f t="shared" si="96"/>
        <v>Error?</v>
      </c>
      <c r="E6216" s="14" t="s">
        <v>209</v>
      </c>
    </row>
    <row r="6217" spans="1:5" x14ac:dyDescent="0.2">
      <c r="A6217">
        <v>6156</v>
      </c>
      <c r="B6217" s="1232">
        <f>'Assets-Liab 5-6'!J4</f>
        <v>58279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56601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56601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56601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59956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59956</v>
      </c>
      <c r="D6229" s="14" t="str">
        <f t="shared" si="96"/>
        <v>Error?</v>
      </c>
      <c r="E6229" s="14" t="s">
        <v>209</v>
      </c>
    </row>
    <row r="6230" spans="1:5" x14ac:dyDescent="0.2">
      <c r="A6230">
        <v>6169</v>
      </c>
      <c r="B6230" s="1232">
        <f>'Acct Summary 7-8'!J20</f>
        <v>-3355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-3355</v>
      </c>
      <c r="D6263" s="14" t="str">
        <f t="shared" si="96"/>
        <v>Error?</v>
      </c>
      <c r="E6263" s="14" t="s">
        <v>209</v>
      </c>
    </row>
    <row r="6264" spans="1:5" x14ac:dyDescent="0.2">
      <c r="A6264">
        <v>6203</v>
      </c>
      <c r="B6264" s="1232">
        <f>'Acct Summary 7-8'!J79</f>
        <v>61634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58279</v>
      </c>
      <c r="D6266" s="14" t="str">
        <f t="shared" si="96"/>
        <v>Error?</v>
      </c>
      <c r="E6266" s="14" t="s">
        <v>209</v>
      </c>
    </row>
    <row r="6267" spans="1:5" x14ac:dyDescent="0.2">
      <c r="A6267">
        <v>6206</v>
      </c>
      <c r="B6267" s="1232">
        <f>'Acct Summary 7-8'!C82</f>
        <v>60465</v>
      </c>
      <c r="D6267" s="14" t="str">
        <f t="shared" si="96"/>
        <v>Error?</v>
      </c>
      <c r="E6267" s="14" t="s">
        <v>209</v>
      </c>
    </row>
    <row r="6268" spans="1:5" x14ac:dyDescent="0.2">
      <c r="A6268">
        <v>6207</v>
      </c>
      <c r="B6268" s="1232">
        <f>'Acct Summary 7-8'!D82</f>
        <v>-54374</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3871</v>
      </c>
      <c r="D6270" s="14" t="str">
        <f t="shared" si="96"/>
        <v>Error?</v>
      </c>
      <c r="E6270" s="14" t="s">
        <v>209</v>
      </c>
    </row>
    <row r="6271" spans="1:5" x14ac:dyDescent="0.2">
      <c r="A6271">
        <v>6210</v>
      </c>
      <c r="B6271" s="1232">
        <f>'Acct Summary 7-8'!G82</f>
        <v>5226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17368</v>
      </c>
      <c r="D6273" s="14" t="str">
        <f t="shared" si="97"/>
        <v>Error?</v>
      </c>
      <c r="E6273" s="14" t="s">
        <v>209</v>
      </c>
    </row>
    <row r="6274" spans="1:5" x14ac:dyDescent="0.2">
      <c r="A6274">
        <v>6213</v>
      </c>
      <c r="B6274" s="1232">
        <f>'Acct Summary 7-8'!J82</f>
        <v>-3355</v>
      </c>
      <c r="D6274" s="14" t="str">
        <f t="shared" si="97"/>
        <v>Error?</v>
      </c>
      <c r="E6274" s="14" t="s">
        <v>209</v>
      </c>
    </row>
    <row r="6275" spans="1:5" x14ac:dyDescent="0.2">
      <c r="A6275">
        <v>6214</v>
      </c>
      <c r="B6275" s="1232">
        <f>'Acct Summary 7-8'!K82</f>
        <v>-24446</v>
      </c>
      <c r="D6275" s="14" t="str">
        <f t="shared" si="97"/>
        <v>Error?</v>
      </c>
      <c r="E6275" s="14" t="s">
        <v>209</v>
      </c>
    </row>
    <row r="6276" spans="1:5" x14ac:dyDescent="0.2">
      <c r="A6276">
        <v>6215</v>
      </c>
      <c r="B6276" s="1232">
        <f>'Acct Summary 7-8'!C83</f>
        <v>7.650872704358587E-2</v>
      </c>
      <c r="D6276" s="14" t="str">
        <f t="shared" si="97"/>
        <v>Error?</v>
      </c>
      <c r="E6276" s="14" t="s">
        <v>209</v>
      </c>
    </row>
    <row r="6277" spans="1:5" x14ac:dyDescent="0.2">
      <c r="A6277">
        <v>6216</v>
      </c>
      <c r="B6277" s="1232">
        <f>'Acct Summary 7-8'!D83</f>
        <v>-0.17665596693914151</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7.1563262589662058E-2</v>
      </c>
      <c r="D6279" s="14" t="str">
        <f t="shared" si="97"/>
        <v>Error?</v>
      </c>
      <c r="E6279" s="14" t="s">
        <v>209</v>
      </c>
    </row>
    <row r="6280" spans="1:5" x14ac:dyDescent="0.2">
      <c r="A6280">
        <v>6219</v>
      </c>
      <c r="B6280" s="1232">
        <f>'Acct Summary 7-8'!G83</f>
        <v>9.375E-2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0.13898291521626055</v>
      </c>
      <c r="D6282" s="14" t="str">
        <f t="shared" si="97"/>
        <v>Error?</v>
      </c>
      <c r="E6282" s="14" t="s">
        <v>209</v>
      </c>
    </row>
    <row r="6283" spans="1:5" x14ac:dyDescent="0.2">
      <c r="A6283">
        <v>6222</v>
      </c>
      <c r="B6283" s="1232">
        <f>'Acct Summary 7-8'!J83</f>
        <v>-5.7567906106830935E-2</v>
      </c>
      <c r="D6283" s="14" t="str">
        <f t="shared" si="97"/>
        <v>Error?</v>
      </c>
      <c r="E6283" s="14" t="s">
        <v>209</v>
      </c>
    </row>
    <row r="6284" spans="1:5" x14ac:dyDescent="0.2">
      <c r="A6284">
        <v>6223</v>
      </c>
      <c r="B6284" s="1232">
        <f>'Acct Summary 7-8'!K83</f>
        <v>-17.095104895104896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56372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56372</v>
      </c>
      <c r="D6301" s="14" t="str">
        <f t="shared" si="97"/>
        <v>Error?</v>
      </c>
      <c r="E6301" s="14" t="s">
        <v>209</v>
      </c>
    </row>
    <row r="6302" spans="1:5" x14ac:dyDescent="0.2">
      <c r="A6302">
        <v>6241</v>
      </c>
      <c r="B6302" s="1232">
        <f>'Revenues 9-14'!J14</f>
        <v>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20573</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1250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12000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56601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800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4978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800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8710</v>
      </c>
      <c r="D6983" s="14" t="str">
        <f t="shared" si="108"/>
        <v>Error?</v>
      </c>
    </row>
    <row r="6984" spans="1:4" x14ac:dyDescent="0.2">
      <c r="A6984">
        <v>6923</v>
      </c>
      <c r="B6984" s="1232">
        <f>'Expenditures 15-22'!K86</f>
        <v>8710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1144</v>
      </c>
      <c r="D6987" s="14" t="str">
        <f t="shared" si="108"/>
        <v>Error?</v>
      </c>
    </row>
    <row r="6988" spans="1:4" x14ac:dyDescent="0.2">
      <c r="A6988">
        <v>6927</v>
      </c>
      <c r="B6988" s="1232">
        <f>'Expenditures 15-22'!K88</f>
        <v>1144</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9854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800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59956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56601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67</v>
      </c>
      <c r="D7079" s="14" t="str">
        <f t="shared" si="109"/>
        <v>Error?</v>
      </c>
    </row>
    <row r="7080" spans="1:4" x14ac:dyDescent="0.2">
      <c r="A7080">
        <v>7019</v>
      </c>
      <c r="B7080" s="1232">
        <f>'Expenditures 15-22'!K220</f>
        <v>67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352</v>
      </c>
      <c r="D7093" s="14" t="str">
        <f t="shared" si="109"/>
        <v>Error?</v>
      </c>
    </row>
    <row r="7094" spans="1:4" x14ac:dyDescent="0.2">
      <c r="A7094">
        <v>7033</v>
      </c>
      <c r="B7094" s="1232">
        <f>'Expenditures 15-22'!K248</f>
        <v>352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7385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7385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1501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1501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10147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10147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21703</v>
      </c>
      <c r="D7172" s="14" t="str">
        <f t="shared" si="111"/>
        <v>Error?</v>
      </c>
    </row>
    <row r="7173" spans="1:4" x14ac:dyDescent="0.2">
      <c r="A7173">
        <v>7112</v>
      </c>
      <c r="B7173" s="1232">
        <f>'Expenditures 15-22'!D318</f>
        <v>7026</v>
      </c>
      <c r="D7173" s="14" t="str">
        <f t="shared" si="111"/>
        <v>Error?</v>
      </c>
    </row>
    <row r="7174" spans="1:4" x14ac:dyDescent="0.2">
      <c r="A7174">
        <v>7113</v>
      </c>
      <c r="B7174" s="1232">
        <f>'Expenditures 15-22'!E318</f>
        <v>11681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13</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40423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500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500</v>
      </c>
      <c r="D7198" s="14" t="str">
        <f t="shared" si="111"/>
        <v>Error?</v>
      </c>
    </row>
    <row r="7199" spans="1:4" x14ac:dyDescent="0.2">
      <c r="A7199">
        <v>7138</v>
      </c>
      <c r="B7199" s="1232">
        <f>'Expenditures 15-22'!C323</f>
        <v>21703</v>
      </c>
      <c r="D7199" s="14" t="str">
        <f t="shared" si="111"/>
        <v>Error?</v>
      </c>
    </row>
    <row r="7200" spans="1:4" x14ac:dyDescent="0.2">
      <c r="A7200">
        <v>7139</v>
      </c>
      <c r="B7200" s="1232">
        <f>'Expenditures 15-22'!D323</f>
        <v>7026</v>
      </c>
      <c r="D7200" s="14" t="str">
        <f t="shared" si="111"/>
        <v>Error?</v>
      </c>
    </row>
    <row r="7201" spans="1:4" x14ac:dyDescent="0.2">
      <c r="A7201">
        <v>7140</v>
      </c>
      <c r="B7201" s="1232">
        <f>'Expenditures 15-22'!E323</f>
        <v>31214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13</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59956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21703</v>
      </c>
      <c r="D7216" s="14" t="str">
        <f t="shared" si="111"/>
        <v>Error?</v>
      </c>
    </row>
    <row r="7217" spans="1:4" x14ac:dyDescent="0.2">
      <c r="A7217">
        <v>7156</v>
      </c>
      <c r="B7217" s="1232">
        <f>'Expenditures 15-22'!D331</f>
        <v>7026</v>
      </c>
      <c r="D7217" s="14" t="str">
        <f t="shared" si="111"/>
        <v>Error?</v>
      </c>
    </row>
    <row r="7218" spans="1:4" x14ac:dyDescent="0.2">
      <c r="A7218">
        <v>7157</v>
      </c>
      <c r="B7218" s="1232">
        <f>'Expenditures 15-22'!E331</f>
        <v>31214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13</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59956</v>
      </c>
      <c r="D7224" s="14" t="str">
        <f t="shared" si="111"/>
        <v>Error?</v>
      </c>
    </row>
    <row r="7225" spans="1:4" x14ac:dyDescent="0.2">
      <c r="A7225">
        <v>7164</v>
      </c>
      <c r="B7225" s="1232">
        <f>'Expenditures 15-22'!K332</f>
        <v>-3355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4604</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276</v>
      </c>
      <c r="D7265" s="14" t="str">
        <f t="shared" si="112"/>
        <v>Error?</v>
      </c>
    </row>
    <row r="7266" spans="1:5" x14ac:dyDescent="0.2">
      <c r="A7266">
        <f t="shared" si="113"/>
        <v>7205</v>
      </c>
      <c r="B7266" s="1232">
        <f>'Expenditures 15-22'!F17</f>
        <v>98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813</v>
      </c>
      <c r="D7624" s="14" t="str">
        <f t="shared" si="124"/>
        <v>Error?</v>
      </c>
      <c r="E7624" s="14" t="s">
        <v>20</v>
      </c>
    </row>
    <row r="7625" spans="1:5" x14ac:dyDescent="0.2">
      <c r="A7625">
        <f t="shared" si="123"/>
        <v>7564</v>
      </c>
      <c r="B7625" s="1232">
        <f>'Cap Outlay Deprec 27'!I17</f>
        <v>81.3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25474.3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1250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1880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3130</v>
      </c>
      <c r="D7719" s="14" t="str">
        <f t="shared" si="126"/>
        <v>Error?</v>
      </c>
      <c r="E7719" s="14" t="s">
        <v>988</v>
      </c>
    </row>
    <row r="7720" spans="1:6" x14ac:dyDescent="0.2">
      <c r="A7720">
        <v>7659</v>
      </c>
      <c r="B7720" s="1232">
        <f>'Rest Tax Levies-Tort Im 26'!H14</f>
        <v>6819</v>
      </c>
      <c r="D7720" s="14" t="str">
        <f t="shared" si="126"/>
        <v>Error?</v>
      </c>
      <c r="E7720" s="14" t="s">
        <v>988</v>
      </c>
    </row>
    <row r="7721" spans="1:6" x14ac:dyDescent="0.2">
      <c r="A7721">
        <v>7660</v>
      </c>
      <c r="B7721" s="1232">
        <f>'Rest Tax Levies-Tort Im 26'!K14</f>
        <v>3130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2016-09-06T13:51:47Z</cp:lastPrinted>
  <dcterms:created xsi:type="dcterms:W3CDTF">2003-10-29T19:06:34Z</dcterms:created>
  <dcterms:modified xsi:type="dcterms:W3CDTF">2016-11-21T20:11:17Z</dcterms:modified>
</cp:coreProperties>
</file>